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updateLinks="always"/>
  <xr:revisionPtr revIDLastSave="0" documentId="8_{5EB4B038-6E7F-4BBF-A7C6-70FEF2BEB2BB}" xr6:coauthVersionLast="47" xr6:coauthVersionMax="47" xr10:uidLastSave="{00000000-0000-0000-0000-000000000000}"/>
  <bookViews>
    <workbookView xWindow="0" yWindow="0" windowWidth="16384" windowHeight="8192" tabRatio="500" firstSheet="9" activeTab="1" xr2:uid="{00000000-000D-0000-FFFF-FFFF00000000}"/>
  </bookViews>
  <sheets>
    <sheet name="A-XII- EXTINTORES" sheetId="5" r:id="rId1"/>
    <sheet name="A-XIII - Uniformes e EPIs" sheetId="2" r:id="rId2"/>
    <sheet name="A-XIV - Ferramentas" sheetId="3" r:id="rId3"/>
    <sheet name="A-XV - A - Orçamentos Diversos" sheetId="4" r:id="rId4"/>
    <sheet name="A-XV - B - Deslocamentos" sheetId="18" r:id="rId5"/>
    <sheet name="A-X_BDI - SEM DES" sheetId="15" r:id="rId6"/>
    <sheet name="A-XI_MO SEM DES" sheetId="20" r:id="rId7"/>
    <sheet name="A-XVI_P GLOBAL_SEM DES" sheetId="16" r:id="rId8"/>
    <sheet name="A-XVII_CRONO SEM DES" sheetId="17" r:id="rId9"/>
    <sheet name="A-XX - INSUMOS COMPLEMENTARES" sheetId="7" r:id="rId10"/>
  </sheets>
  <externalReferences>
    <externalReference r:id="rId11"/>
  </externalReferences>
  <definedNames>
    <definedName name="_xlnm.Print_Area" localSheetId="7">'A-XVI_P GLOBAL_SEM DES'!$B$1:$J$97</definedName>
    <definedName name="_xlnm.Print_Titles" localSheetId="7">'A-XVI_P GLOBAL_SEM DES'!$39:$39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1" i="7" l="1"/>
  <c r="J18" i="16"/>
  <c r="J17" i="16"/>
  <c r="J16" i="16"/>
  <c r="J15" i="16"/>
  <c r="C109" i="20"/>
  <c r="C108" i="20"/>
  <c r="C107" i="20"/>
  <c r="C106" i="20"/>
  <c r="C105" i="20"/>
  <c r="C99" i="20"/>
  <c r="C97" i="20"/>
  <c r="C94" i="20"/>
  <c r="G81" i="20"/>
  <c r="F81" i="20"/>
  <c r="E81" i="20"/>
  <c r="O78" i="20"/>
  <c r="O82" i="20" s="1"/>
  <c r="O89" i="20" s="1"/>
  <c r="N78" i="20"/>
  <c r="N82" i="20" s="1"/>
  <c r="N89" i="20" s="1"/>
  <c r="M78" i="20"/>
  <c r="M82" i="20" s="1"/>
  <c r="M89" i="20" s="1"/>
  <c r="K77" i="20"/>
  <c r="K82" i="20" s="1"/>
  <c r="K89" i="20" s="1"/>
  <c r="J77" i="20"/>
  <c r="J82" i="20" s="1"/>
  <c r="J89" i="20" s="1"/>
  <c r="I77" i="20"/>
  <c r="I82" i="20" s="1"/>
  <c r="I89" i="20" s="1"/>
  <c r="G76" i="20"/>
  <c r="G82" i="20" s="1"/>
  <c r="G89" i="20" s="1"/>
  <c r="F76" i="20"/>
  <c r="F82" i="20" s="1"/>
  <c r="F89" i="20" s="1"/>
  <c r="E76" i="20"/>
  <c r="E82" i="20" s="1"/>
  <c r="E89" i="20" s="1"/>
  <c r="C66" i="20"/>
  <c r="C98" i="20" s="1"/>
  <c r="C48" i="20"/>
  <c r="C47" i="20"/>
  <c r="C49" i="20" s="1"/>
  <c r="O35" i="20"/>
  <c r="O42" i="20" s="1"/>
  <c r="N35" i="20"/>
  <c r="N42" i="20" s="1"/>
  <c r="M35" i="20"/>
  <c r="M42" i="20" s="1"/>
  <c r="K35" i="20"/>
  <c r="K42" i="20" s="1"/>
  <c r="J35" i="20"/>
  <c r="J42" i="20" s="1"/>
  <c r="I35" i="20"/>
  <c r="I42" i="20" s="1"/>
  <c r="G35" i="20"/>
  <c r="G42" i="20" s="1"/>
  <c r="F35" i="20"/>
  <c r="F42" i="20" s="1"/>
  <c r="E35" i="20"/>
  <c r="E42" i="20" s="1"/>
  <c r="G44" i="4"/>
  <c r="G42" i="4"/>
  <c r="G35" i="4"/>
  <c r="G33" i="4"/>
  <c r="I5" i="18"/>
  <c r="L4" i="5" s="1"/>
  <c r="B7" i="18"/>
  <c r="B7" i="5" s="1"/>
  <c r="B6" i="18"/>
  <c r="B6" i="5" s="1"/>
  <c r="B5" i="18"/>
  <c r="B5" i="5" s="1"/>
  <c r="B4" i="18"/>
  <c r="B4" i="5" s="1"/>
  <c r="B2" i="18"/>
  <c r="B2" i="5" s="1"/>
  <c r="I247" i="18"/>
  <c r="H247" i="18"/>
  <c r="J247" i="18" s="1"/>
  <c r="J248" i="18" s="1"/>
  <c r="I241" i="18"/>
  <c r="J241" i="18" s="1"/>
  <c r="B241" i="18"/>
  <c r="I240" i="18"/>
  <c r="J240" i="18" s="1"/>
  <c r="B240" i="18"/>
  <c r="I239" i="18"/>
  <c r="J239" i="18" s="1"/>
  <c r="B239" i="18"/>
  <c r="I238" i="18"/>
  <c r="J238" i="18" s="1"/>
  <c r="B238" i="18"/>
  <c r="I237" i="18"/>
  <c r="J237" i="18" s="1"/>
  <c r="B237" i="18"/>
  <c r="I236" i="18"/>
  <c r="J236" i="18" s="1"/>
  <c r="B236" i="18"/>
  <c r="I235" i="18"/>
  <c r="J235" i="18" s="1"/>
  <c r="B235" i="18"/>
  <c r="I234" i="18"/>
  <c r="J234" i="18" s="1"/>
  <c r="B234" i="18"/>
  <c r="I233" i="18"/>
  <c r="J233" i="18" s="1"/>
  <c r="B233" i="18"/>
  <c r="I232" i="18"/>
  <c r="J232" i="18" s="1"/>
  <c r="B232" i="18"/>
  <c r="I231" i="18"/>
  <c r="J231" i="18" s="1"/>
  <c r="B231" i="18"/>
  <c r="I230" i="18"/>
  <c r="J230" i="18" s="1"/>
  <c r="B230" i="18"/>
  <c r="I229" i="18"/>
  <c r="J229" i="18" s="1"/>
  <c r="B229" i="18"/>
  <c r="I228" i="18"/>
  <c r="J228" i="18" s="1"/>
  <c r="B228" i="18"/>
  <c r="I227" i="18"/>
  <c r="J227" i="18" s="1"/>
  <c r="B227" i="18"/>
  <c r="I226" i="18"/>
  <c r="J226" i="18" s="1"/>
  <c r="B226" i="18"/>
  <c r="I225" i="18"/>
  <c r="J225" i="18" s="1"/>
  <c r="B225" i="18"/>
  <c r="I224" i="18"/>
  <c r="J224" i="18" s="1"/>
  <c r="J242" i="18" s="1"/>
  <c r="G43" i="4" s="1"/>
  <c r="B224" i="18"/>
  <c r="I217" i="18"/>
  <c r="I211" i="18"/>
  <c r="B211" i="18"/>
  <c r="H211" i="18" s="1"/>
  <c r="J211" i="18" s="1"/>
  <c r="I210" i="18"/>
  <c r="B210" i="18"/>
  <c r="H210" i="18" s="1"/>
  <c r="J210" i="18" s="1"/>
  <c r="I209" i="18"/>
  <c r="B209" i="18"/>
  <c r="H209" i="18" s="1"/>
  <c r="J209" i="18" s="1"/>
  <c r="I208" i="18"/>
  <c r="B208" i="18"/>
  <c r="H208" i="18" s="1"/>
  <c r="J208" i="18" s="1"/>
  <c r="I207" i="18"/>
  <c r="B207" i="18"/>
  <c r="H207" i="18" s="1"/>
  <c r="J207" i="18" s="1"/>
  <c r="I206" i="18"/>
  <c r="B206" i="18"/>
  <c r="H206" i="18" s="1"/>
  <c r="J206" i="18" s="1"/>
  <c r="I205" i="18"/>
  <c r="B205" i="18"/>
  <c r="H205" i="18" s="1"/>
  <c r="J205" i="18" s="1"/>
  <c r="I204" i="18"/>
  <c r="B204" i="18"/>
  <c r="H204" i="18" s="1"/>
  <c r="J204" i="18" s="1"/>
  <c r="I203" i="18"/>
  <c r="B203" i="18"/>
  <c r="H203" i="18" s="1"/>
  <c r="J203" i="18" s="1"/>
  <c r="I202" i="18"/>
  <c r="B202" i="18"/>
  <c r="H202" i="18" s="1"/>
  <c r="J202" i="18" s="1"/>
  <c r="I201" i="18"/>
  <c r="B201" i="18"/>
  <c r="H201" i="18" s="1"/>
  <c r="J201" i="18" s="1"/>
  <c r="I200" i="18"/>
  <c r="B200" i="18"/>
  <c r="H200" i="18" s="1"/>
  <c r="J200" i="18" s="1"/>
  <c r="I199" i="18"/>
  <c r="B199" i="18"/>
  <c r="H199" i="18" s="1"/>
  <c r="J199" i="18" s="1"/>
  <c r="I198" i="18"/>
  <c r="B198" i="18"/>
  <c r="H198" i="18" s="1"/>
  <c r="J198" i="18" s="1"/>
  <c r="I197" i="18"/>
  <c r="B197" i="18"/>
  <c r="H197" i="18" s="1"/>
  <c r="J197" i="18" s="1"/>
  <c r="I196" i="18"/>
  <c r="B196" i="18"/>
  <c r="H196" i="18" s="1"/>
  <c r="J196" i="18" s="1"/>
  <c r="I195" i="18"/>
  <c r="B195" i="18"/>
  <c r="H195" i="18" s="1"/>
  <c r="J195" i="18" s="1"/>
  <c r="I194" i="18"/>
  <c r="B194" i="18"/>
  <c r="H194" i="18" s="1"/>
  <c r="J194" i="18" s="1"/>
  <c r="J212" i="18" s="1"/>
  <c r="G34" i="4" s="1"/>
  <c r="J188" i="18"/>
  <c r="G188" i="18"/>
  <c r="J152" i="18"/>
  <c r="G152" i="18"/>
  <c r="J110" i="18"/>
  <c r="G110" i="18"/>
  <c r="J76" i="18"/>
  <c r="G76" i="18"/>
  <c r="L25" i="5"/>
  <c r="K25" i="5"/>
  <c r="J25" i="5"/>
  <c r="M25" i="5" s="1"/>
  <c r="M24" i="5"/>
  <c r="M23" i="5"/>
  <c r="M22" i="5"/>
  <c r="M21" i="5"/>
  <c r="M20" i="5"/>
  <c r="M19" i="5"/>
  <c r="M18" i="5"/>
  <c r="M17" i="5"/>
  <c r="M16" i="5"/>
  <c r="M15" i="5"/>
  <c r="H24" i="4"/>
  <c r="G89" i="16"/>
  <c r="J30" i="16"/>
  <c r="D85" i="15"/>
  <c r="D84" i="15"/>
  <c r="D83" i="15"/>
  <c r="D82" i="15"/>
  <c r="D81" i="15"/>
  <c r="D80" i="15"/>
  <c r="D79" i="15"/>
  <c r="D78" i="15"/>
  <c r="D87" i="15" s="1"/>
  <c r="D95" i="15" s="1"/>
  <c r="M20" i="16" s="1"/>
  <c r="D73" i="15"/>
  <c r="D72" i="15"/>
  <c r="D71" i="15"/>
  <c r="D70" i="15"/>
  <c r="D69" i="15"/>
  <c r="D68" i="15"/>
  <c r="D67" i="15"/>
  <c r="D66" i="15"/>
  <c r="D75" i="15" s="1"/>
  <c r="D94" i="15" s="1"/>
  <c r="M19" i="16" s="1"/>
  <c r="I78" i="16" s="1"/>
  <c r="D61" i="15"/>
  <c r="D60" i="15"/>
  <c r="D59" i="15"/>
  <c r="D58" i="15"/>
  <c r="D57" i="15"/>
  <c r="D56" i="15"/>
  <c r="D55" i="15"/>
  <c r="D54" i="15"/>
  <c r="D63" i="15" s="1"/>
  <c r="D93" i="15" s="1"/>
  <c r="M18" i="16" s="1"/>
  <c r="I56" i="16" s="1"/>
  <c r="D49" i="15"/>
  <c r="D48" i="15"/>
  <c r="D47" i="15"/>
  <c r="D46" i="15"/>
  <c r="D45" i="15"/>
  <c r="D44" i="15"/>
  <c r="D43" i="15"/>
  <c r="D42" i="15"/>
  <c r="D51" i="15" s="1"/>
  <c r="D92" i="15" s="1"/>
  <c r="M17" i="16" s="1"/>
  <c r="D37" i="15"/>
  <c r="D36" i="15"/>
  <c r="D35" i="15"/>
  <c r="D34" i="15"/>
  <c r="D33" i="15"/>
  <c r="D32" i="15"/>
  <c r="D31" i="15"/>
  <c r="D30" i="15"/>
  <c r="D39" i="15" s="1"/>
  <c r="D91" i="15" s="1"/>
  <c r="M16" i="16" s="1"/>
  <c r="D27" i="15"/>
  <c r="D90" i="15" s="1"/>
  <c r="M15" i="16" s="1"/>
  <c r="D13" i="7"/>
  <c r="C13" i="7"/>
  <c r="B13" i="7"/>
  <c r="G25" i="5"/>
  <c r="G24" i="5"/>
  <c r="G23" i="5"/>
  <c r="G22" i="5"/>
  <c r="G21" i="5"/>
  <c r="G20" i="5"/>
  <c r="G19" i="5"/>
  <c r="G18" i="5"/>
  <c r="G17" i="5"/>
  <c r="G16" i="5"/>
  <c r="G15" i="5"/>
  <c r="D14" i="5"/>
  <c r="C14" i="5"/>
  <c r="B14" i="5"/>
  <c r="B7" i="16"/>
  <c r="B6" i="16"/>
  <c r="B5" i="16"/>
  <c r="I4" i="16"/>
  <c r="B4" i="16"/>
  <c r="H44" i="4"/>
  <c r="H43" i="4"/>
  <c r="H35" i="4"/>
  <c r="H34" i="4"/>
  <c r="H33" i="4"/>
  <c r="H36" i="4" s="1"/>
  <c r="H23" i="4"/>
  <c r="H25" i="4" s="1"/>
  <c r="H18" i="4"/>
  <c r="H19" i="4" s="1"/>
  <c r="B7" i="4"/>
  <c r="B6" i="4"/>
  <c r="B5" i="4"/>
  <c r="G4" i="4"/>
  <c r="B4" i="4"/>
  <c r="B2" i="4"/>
  <c r="L21" i="3"/>
  <c r="L20" i="3"/>
  <c r="L19" i="3"/>
  <c r="L18" i="3"/>
  <c r="L17" i="3"/>
  <c r="L22" i="3" s="1"/>
  <c r="B7" i="3"/>
  <c r="B6" i="3"/>
  <c r="B5" i="3"/>
  <c r="K4" i="3"/>
  <c r="B4" i="3"/>
  <c r="B2" i="3"/>
  <c r="L18" i="2"/>
  <c r="B18" i="2"/>
  <c r="L17" i="2"/>
  <c r="B17" i="2"/>
  <c r="L16" i="2"/>
  <c r="B16" i="2"/>
  <c r="L15" i="2"/>
  <c r="B15" i="2"/>
  <c r="L14" i="2"/>
  <c r="L19" i="2" s="1"/>
  <c r="B14" i="2"/>
  <c r="B7" i="2"/>
  <c r="B6" i="2"/>
  <c r="B5" i="2"/>
  <c r="K4" i="2"/>
  <c r="B4" i="2"/>
  <c r="B2" i="2"/>
  <c r="H31" i="7" l="1"/>
  <c r="H32" i="7"/>
  <c r="H33" i="7"/>
  <c r="H30" i="7"/>
  <c r="H29" i="7"/>
  <c r="H28" i="7"/>
  <c r="H27" i="7"/>
  <c r="H26" i="7"/>
  <c r="H25" i="7"/>
  <c r="D76" i="20"/>
  <c r="D82" i="20" s="1"/>
  <c r="D89" i="20" s="1"/>
  <c r="D35" i="20"/>
  <c r="D42" i="20" s="1"/>
  <c r="H77" i="20"/>
  <c r="H82" i="20" s="1"/>
  <c r="H89" i="20" s="1"/>
  <c r="H35" i="20"/>
  <c r="H42" i="20" s="1"/>
  <c r="L78" i="20"/>
  <c r="L82" i="20" s="1"/>
  <c r="L89" i="20" s="1"/>
  <c r="L35" i="20"/>
  <c r="L42" i="20" s="1"/>
  <c r="E118" i="20"/>
  <c r="E48" i="20"/>
  <c r="E47" i="20"/>
  <c r="E49" i="20" s="1"/>
  <c r="F118" i="20"/>
  <c r="F48" i="20"/>
  <c r="F47" i="20"/>
  <c r="F49" i="20" s="1"/>
  <c r="G118" i="20"/>
  <c r="G48" i="20"/>
  <c r="G47" i="20"/>
  <c r="G49" i="20" s="1"/>
  <c r="I118" i="20"/>
  <c r="I48" i="20"/>
  <c r="I47" i="20"/>
  <c r="I49" i="20" s="1"/>
  <c r="J118" i="20"/>
  <c r="J48" i="20"/>
  <c r="J47" i="20"/>
  <c r="J49" i="20" s="1"/>
  <c r="K118" i="20"/>
  <c r="K48" i="20"/>
  <c r="K47" i="20"/>
  <c r="K49" i="20" s="1"/>
  <c r="M118" i="20"/>
  <c r="M48" i="20"/>
  <c r="M47" i="20"/>
  <c r="M49" i="20" s="1"/>
  <c r="N118" i="20"/>
  <c r="N48" i="20"/>
  <c r="N47" i="20"/>
  <c r="N49" i="20" s="1"/>
  <c r="O118" i="20"/>
  <c r="O48" i="20"/>
  <c r="O47" i="20"/>
  <c r="O49" i="20" s="1"/>
  <c r="O98" i="20"/>
  <c r="N98" i="20"/>
  <c r="M98" i="20"/>
  <c r="K98" i="20"/>
  <c r="J98" i="20"/>
  <c r="I98" i="20"/>
  <c r="G98" i="20"/>
  <c r="F98" i="20"/>
  <c r="E98" i="20"/>
  <c r="C95" i="20"/>
  <c r="O94" i="20"/>
  <c r="N94" i="20"/>
  <c r="M94" i="20"/>
  <c r="K94" i="20"/>
  <c r="J94" i="20"/>
  <c r="I94" i="20"/>
  <c r="G94" i="20"/>
  <c r="F94" i="20"/>
  <c r="E94" i="20"/>
  <c r="O97" i="20"/>
  <c r="N97" i="20"/>
  <c r="M97" i="20"/>
  <c r="K97" i="20"/>
  <c r="J97" i="20"/>
  <c r="I97" i="20"/>
  <c r="G97" i="20"/>
  <c r="F97" i="20"/>
  <c r="E97" i="20"/>
  <c r="O99" i="20"/>
  <c r="N99" i="20"/>
  <c r="M99" i="20"/>
  <c r="K99" i="20"/>
  <c r="J99" i="20"/>
  <c r="I99" i="20"/>
  <c r="G99" i="20"/>
  <c r="F99" i="20"/>
  <c r="E99" i="20"/>
  <c r="C111" i="20"/>
  <c r="N15" i="5"/>
  <c r="N16" i="5"/>
  <c r="N17" i="5"/>
  <c r="N18" i="5"/>
  <c r="N19" i="5"/>
  <c r="N20" i="5"/>
  <c r="N21" i="5"/>
  <c r="N22" i="5"/>
  <c r="N23" i="5"/>
  <c r="N24" i="5"/>
  <c r="N25" i="5"/>
  <c r="I244" i="18"/>
  <c r="I214" i="18"/>
  <c r="G189" i="18"/>
  <c r="H214" i="18" s="1"/>
  <c r="J189" i="18"/>
  <c r="H217" i="18" s="1"/>
  <c r="J217" i="18" s="1"/>
  <c r="J218" i="18" s="1"/>
  <c r="A2" i="17"/>
  <c r="B2" i="16" s="1"/>
  <c r="A2" i="15"/>
  <c r="A4" i="20" s="1"/>
  <c r="A4" i="17"/>
  <c r="A4" i="15"/>
  <c r="A6" i="20" s="1"/>
  <c r="E4" i="17"/>
  <c r="D4" i="15"/>
  <c r="M6" i="20" s="1"/>
  <c r="A5" i="17"/>
  <c r="A5" i="15"/>
  <c r="A7" i="20" s="1"/>
  <c r="A6" i="17"/>
  <c r="A6" i="15"/>
  <c r="A8" i="20" s="1"/>
  <c r="A7" i="17"/>
  <c r="A7" i="15"/>
  <c r="A9" i="20" s="1"/>
  <c r="J22" i="16"/>
  <c r="J23" i="16"/>
  <c r="H27" i="4"/>
  <c r="H38" i="4" s="1"/>
  <c r="J19" i="16"/>
  <c r="H42" i="4"/>
  <c r="H45" i="4" s="1"/>
  <c r="H24" i="7"/>
  <c r="H23" i="7"/>
  <c r="H22" i="7"/>
  <c r="H21" i="7"/>
  <c r="H20" i="7"/>
  <c r="H19" i="7"/>
  <c r="H18" i="7"/>
  <c r="H17" i="7"/>
  <c r="H16" i="7"/>
  <c r="H15" i="7"/>
  <c r="H14" i="7"/>
  <c r="I87" i="16"/>
  <c r="I85" i="16"/>
  <c r="I74" i="16"/>
  <c r="I71" i="16"/>
  <c r="I68" i="16"/>
  <c r="I66" i="16"/>
  <c r="I58" i="16"/>
  <c r="I54" i="16"/>
  <c r="I51" i="16"/>
  <c r="I50" i="16"/>
  <c r="I49" i="16"/>
  <c r="I48" i="16"/>
  <c r="I43" i="16"/>
  <c r="I88" i="16"/>
  <c r="I67" i="16"/>
  <c r="I61" i="16"/>
  <c r="I42" i="16"/>
  <c r="I86" i="16"/>
  <c r="I84" i="16"/>
  <c r="I83" i="16"/>
  <c r="I81" i="16"/>
  <c r="I80" i="16"/>
  <c r="I79" i="16"/>
  <c r="I76" i="16"/>
  <c r="I75" i="16"/>
  <c r="I73" i="16"/>
  <c r="I65" i="16"/>
  <c r="I60" i="16"/>
  <c r="I57" i="16"/>
  <c r="I55" i="16"/>
  <c r="I53" i="16"/>
  <c r="I52" i="16"/>
  <c r="I47" i="16"/>
  <c r="I46" i="16"/>
  <c r="I82" i="16"/>
  <c r="I77" i="16"/>
  <c r="I72" i="16"/>
  <c r="I70" i="16"/>
  <c r="I69" i="16"/>
  <c r="I64" i="16"/>
  <c r="I63" i="16"/>
  <c r="I62" i="16"/>
  <c r="I59" i="16"/>
  <c r="I45" i="16"/>
  <c r="I44" i="16"/>
  <c r="I41" i="16"/>
  <c r="I40" i="16"/>
  <c r="O95" i="20" l="1"/>
  <c r="O100" i="20" s="1"/>
  <c r="O120" i="20" s="1"/>
  <c r="N95" i="20"/>
  <c r="N100" i="20" s="1"/>
  <c r="N120" i="20" s="1"/>
  <c r="M95" i="20"/>
  <c r="M100" i="20" s="1"/>
  <c r="M120" i="20" s="1"/>
  <c r="K95" i="20"/>
  <c r="K100" i="20" s="1"/>
  <c r="K120" i="20" s="1"/>
  <c r="J95" i="20"/>
  <c r="J100" i="20" s="1"/>
  <c r="J120" i="20" s="1"/>
  <c r="I95" i="20"/>
  <c r="I100" i="20" s="1"/>
  <c r="I120" i="20" s="1"/>
  <c r="G95" i="20"/>
  <c r="G100" i="20" s="1"/>
  <c r="G120" i="20" s="1"/>
  <c r="F95" i="20"/>
  <c r="F100" i="20" s="1"/>
  <c r="F120" i="20" s="1"/>
  <c r="E95" i="20"/>
  <c r="E100" i="20" s="1"/>
  <c r="E120" i="20" s="1"/>
  <c r="C100" i="20"/>
  <c r="O87" i="20"/>
  <c r="O65" i="20"/>
  <c r="O64" i="20"/>
  <c r="O63" i="20"/>
  <c r="O62" i="20"/>
  <c r="O61" i="20"/>
  <c r="O60" i="20"/>
  <c r="O59" i="20"/>
  <c r="O58" i="20"/>
  <c r="O66" i="20" s="1"/>
  <c r="O88" i="20" s="1"/>
  <c r="N87" i="20"/>
  <c r="N65" i="20"/>
  <c r="N64" i="20"/>
  <c r="N63" i="20"/>
  <c r="N62" i="20"/>
  <c r="N61" i="20"/>
  <c r="N60" i="20"/>
  <c r="N59" i="20"/>
  <c r="N58" i="20"/>
  <c r="N66" i="20" s="1"/>
  <c r="N88" i="20" s="1"/>
  <c r="M87" i="20"/>
  <c r="M65" i="20"/>
  <c r="M64" i="20"/>
  <c r="M63" i="20"/>
  <c r="M62" i="20"/>
  <c r="M61" i="20"/>
  <c r="M60" i="20"/>
  <c r="M59" i="20"/>
  <c r="M58" i="20"/>
  <c r="M66" i="20" s="1"/>
  <c r="M88" i="20" s="1"/>
  <c r="K87" i="20"/>
  <c r="K65" i="20"/>
  <c r="K64" i="20"/>
  <c r="K63" i="20"/>
  <c r="K62" i="20"/>
  <c r="K61" i="20"/>
  <c r="K60" i="20"/>
  <c r="K59" i="20"/>
  <c r="K58" i="20"/>
  <c r="K66" i="20" s="1"/>
  <c r="K88" i="20" s="1"/>
  <c r="J87" i="20"/>
  <c r="J65" i="20"/>
  <c r="J64" i="20"/>
  <c r="J63" i="20"/>
  <c r="J62" i="20"/>
  <c r="J61" i="20"/>
  <c r="J60" i="20"/>
  <c r="J59" i="20"/>
  <c r="J58" i="20"/>
  <c r="J66" i="20" s="1"/>
  <c r="J88" i="20" s="1"/>
  <c r="I87" i="20"/>
  <c r="I65" i="20"/>
  <c r="I64" i="20"/>
  <c r="I63" i="20"/>
  <c r="I62" i="20"/>
  <c r="I61" i="20"/>
  <c r="I60" i="20"/>
  <c r="I59" i="20"/>
  <c r="I58" i="20"/>
  <c r="I66" i="20" s="1"/>
  <c r="I88" i="20" s="1"/>
  <c r="G87" i="20"/>
  <c r="G65" i="20"/>
  <c r="G64" i="20"/>
  <c r="G63" i="20"/>
  <c r="G62" i="20"/>
  <c r="G61" i="20"/>
  <c r="G60" i="20"/>
  <c r="G59" i="20"/>
  <c r="G58" i="20"/>
  <c r="G66" i="20" s="1"/>
  <c r="G88" i="20" s="1"/>
  <c r="F87" i="20"/>
  <c r="F65" i="20"/>
  <c r="F64" i="20"/>
  <c r="F63" i="20"/>
  <c r="F62" i="20"/>
  <c r="F61" i="20"/>
  <c r="F60" i="20"/>
  <c r="F59" i="20"/>
  <c r="F58" i="20"/>
  <c r="F66" i="20" s="1"/>
  <c r="F88" i="20" s="1"/>
  <c r="E87" i="20"/>
  <c r="E65" i="20"/>
  <c r="E64" i="20"/>
  <c r="E63" i="20"/>
  <c r="E62" i="20"/>
  <c r="E61" i="20"/>
  <c r="E60" i="20"/>
  <c r="E59" i="20"/>
  <c r="E58" i="20"/>
  <c r="E66" i="20" s="1"/>
  <c r="E88" i="20" s="1"/>
  <c r="L118" i="20"/>
  <c r="L48" i="20"/>
  <c r="L47" i="20"/>
  <c r="L49" i="20" s="1"/>
  <c r="H118" i="20"/>
  <c r="H48" i="20"/>
  <c r="H47" i="20"/>
  <c r="H49" i="20" s="1"/>
  <c r="D118" i="20"/>
  <c r="D48" i="20"/>
  <c r="D47" i="20"/>
  <c r="D49" i="20" s="1"/>
  <c r="N27" i="5"/>
  <c r="N28" i="5" s="1"/>
  <c r="I31" i="16" s="1"/>
  <c r="H244" i="18"/>
  <c r="J244" i="18" s="1"/>
  <c r="J245" i="18" s="1"/>
  <c r="J249" i="18" s="1"/>
  <c r="J214" i="18"/>
  <c r="J215" i="18" s="1"/>
  <c r="J219" i="18" s="1"/>
  <c r="J33" i="16"/>
  <c r="H47" i="4"/>
  <c r="J20" i="16"/>
  <c r="J21" i="16" s="1"/>
  <c r="J24" i="16"/>
  <c r="D87" i="20" l="1"/>
  <c r="D98" i="20"/>
  <c r="D94" i="20"/>
  <c r="D97" i="20"/>
  <c r="D99" i="20"/>
  <c r="D95" i="20"/>
  <c r="D65" i="20"/>
  <c r="D64" i="20"/>
  <c r="D63" i="20"/>
  <c r="D62" i="20"/>
  <c r="D61" i="20"/>
  <c r="D60" i="20"/>
  <c r="D59" i="20"/>
  <c r="D58" i="20"/>
  <c r="D66" i="20" s="1"/>
  <c r="D88" i="20" s="1"/>
  <c r="H87" i="20"/>
  <c r="H98" i="20"/>
  <c r="H94" i="20"/>
  <c r="H97" i="20"/>
  <c r="H99" i="20"/>
  <c r="H95" i="20"/>
  <c r="H65" i="20"/>
  <c r="H64" i="20"/>
  <c r="H63" i="20"/>
  <c r="H62" i="20"/>
  <c r="H61" i="20"/>
  <c r="H60" i="20"/>
  <c r="H59" i="20"/>
  <c r="H58" i="20"/>
  <c r="H66" i="20" s="1"/>
  <c r="H88" i="20" s="1"/>
  <c r="L87" i="20"/>
  <c r="L98" i="20"/>
  <c r="L94" i="20"/>
  <c r="L97" i="20"/>
  <c r="L99" i="20"/>
  <c r="L95" i="20"/>
  <c r="L65" i="20"/>
  <c r="L64" i="20"/>
  <c r="L63" i="20"/>
  <c r="L62" i="20"/>
  <c r="L61" i="20"/>
  <c r="L60" i="20"/>
  <c r="L59" i="20"/>
  <c r="L58" i="20"/>
  <c r="L66" i="20" s="1"/>
  <c r="L88" i="20" s="1"/>
  <c r="E90" i="20"/>
  <c r="F90" i="20"/>
  <c r="G90" i="20"/>
  <c r="I90" i="20"/>
  <c r="J90" i="20"/>
  <c r="K90" i="20"/>
  <c r="M90" i="20"/>
  <c r="N90" i="20"/>
  <c r="O90" i="20"/>
  <c r="J31" i="16"/>
  <c r="J34" i="16" s="1"/>
  <c r="O119" i="20" l="1"/>
  <c r="O110" i="20"/>
  <c r="O105" i="20"/>
  <c r="O106" i="20"/>
  <c r="O107" i="20"/>
  <c r="O108" i="20"/>
  <c r="O109" i="20"/>
  <c r="N119" i="20"/>
  <c r="N110" i="20"/>
  <c r="N105" i="20"/>
  <c r="N106" i="20"/>
  <c r="N107" i="20"/>
  <c r="N108" i="20"/>
  <c r="N109" i="20"/>
  <c r="M119" i="20"/>
  <c r="M110" i="20"/>
  <c r="M105" i="20"/>
  <c r="M106" i="20"/>
  <c r="M107" i="20"/>
  <c r="M108" i="20"/>
  <c r="M109" i="20"/>
  <c r="K119" i="20"/>
  <c r="K110" i="20"/>
  <c r="K105" i="20"/>
  <c r="K106" i="20"/>
  <c r="K107" i="20"/>
  <c r="K108" i="20"/>
  <c r="K109" i="20"/>
  <c r="J119" i="20"/>
  <c r="J110" i="20"/>
  <c r="J105" i="20"/>
  <c r="J106" i="20"/>
  <c r="J107" i="20"/>
  <c r="J108" i="20"/>
  <c r="J109" i="20"/>
  <c r="I119" i="20"/>
  <c r="I110" i="20"/>
  <c r="I105" i="20"/>
  <c r="I106" i="20"/>
  <c r="I107" i="20"/>
  <c r="I108" i="20"/>
  <c r="I109" i="20"/>
  <c r="G119" i="20"/>
  <c r="G110" i="20"/>
  <c r="G105" i="20"/>
  <c r="G106" i="20"/>
  <c r="G107" i="20"/>
  <c r="G108" i="20"/>
  <c r="G109" i="20"/>
  <c r="F119" i="20"/>
  <c r="F110" i="20"/>
  <c r="F105" i="20"/>
  <c r="F106" i="20"/>
  <c r="F107" i="20"/>
  <c r="F108" i="20"/>
  <c r="F109" i="20"/>
  <c r="E119" i="20"/>
  <c r="E110" i="20"/>
  <c r="E105" i="20"/>
  <c r="E106" i="20"/>
  <c r="E107" i="20"/>
  <c r="E108" i="20"/>
  <c r="E109" i="20"/>
  <c r="L100" i="20"/>
  <c r="L120" i="20" s="1"/>
  <c r="L90" i="20"/>
  <c r="H100" i="20"/>
  <c r="H120" i="20" s="1"/>
  <c r="H90" i="20"/>
  <c r="D100" i="20"/>
  <c r="D120" i="20" s="1"/>
  <c r="D90" i="20"/>
  <c r="D119" i="20" l="1"/>
  <c r="D105" i="20"/>
  <c r="D106" i="20"/>
  <c r="D107" i="20"/>
  <c r="D108" i="20"/>
  <c r="D109" i="20"/>
  <c r="D110" i="20"/>
  <c r="H119" i="20"/>
  <c r="H105" i="20"/>
  <c r="H106" i="20"/>
  <c r="H107" i="20"/>
  <c r="H108" i="20"/>
  <c r="H109" i="20"/>
  <c r="H110" i="20"/>
  <c r="L119" i="20"/>
  <c r="L105" i="20"/>
  <c r="L106" i="20"/>
  <c r="L107" i="20"/>
  <c r="L108" i="20"/>
  <c r="L109" i="20"/>
  <c r="L110" i="20"/>
  <c r="E111" i="20"/>
  <c r="E121" i="20" s="1"/>
  <c r="E122" i="20"/>
  <c r="F111" i="20"/>
  <c r="F121" i="20" s="1"/>
  <c r="F122" i="20"/>
  <c r="G111" i="20"/>
  <c r="G121" i="20" s="1"/>
  <c r="G122" i="20"/>
  <c r="I111" i="20"/>
  <c r="I121" i="20" s="1"/>
  <c r="I122" i="20"/>
  <c r="J111" i="20"/>
  <c r="J121" i="20" s="1"/>
  <c r="J122" i="20"/>
  <c r="K111" i="20"/>
  <c r="K121" i="20" s="1"/>
  <c r="K122" i="20"/>
  <c r="M111" i="20"/>
  <c r="M121" i="20" s="1"/>
  <c r="M122" i="20"/>
  <c r="N111" i="20"/>
  <c r="N121" i="20" s="1"/>
  <c r="N122" i="20"/>
  <c r="O111" i="20"/>
  <c r="O121" i="20" s="1"/>
  <c r="O122" i="20"/>
  <c r="J26" i="16"/>
  <c r="J36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1" i="16"/>
  <c r="J92" i="16"/>
  <c r="D14" i="17"/>
  <c r="D15" i="17"/>
  <c r="B18" i="17"/>
  <c r="C18" i="17"/>
  <c r="E18" i="17"/>
  <c r="D18" i="17"/>
  <c r="B19" i="17"/>
  <c r="C19" i="17"/>
  <c r="E19" i="17"/>
  <c r="D19" i="17"/>
  <c r="B20" i="17"/>
  <c r="C20" i="17"/>
  <c r="E20" i="17"/>
  <c r="D20" i="17"/>
  <c r="B21" i="17"/>
  <c r="C21" i="17"/>
  <c r="E21" i="17"/>
  <c r="D21" i="17"/>
  <c r="B22" i="17"/>
  <c r="C22" i="17"/>
  <c r="E22" i="17"/>
  <c r="D22" i="17"/>
  <c r="B23" i="17"/>
  <c r="C23" i="17"/>
  <c r="E23" i="17"/>
  <c r="D23" i="17"/>
  <c r="B24" i="17"/>
  <c r="C24" i="17"/>
  <c r="E24" i="17"/>
  <c r="D24" i="17"/>
  <c r="B25" i="17"/>
  <c r="C25" i="17"/>
  <c r="E25" i="17"/>
  <c r="D25" i="17"/>
  <c r="B26" i="17"/>
  <c r="C26" i="17"/>
  <c r="E26" i="17"/>
  <c r="D26" i="17"/>
  <c r="B27" i="17"/>
  <c r="C27" i="17"/>
  <c r="E27" i="17"/>
  <c r="D27" i="17"/>
  <c r="B28" i="17"/>
  <c r="C28" i="17"/>
  <c r="E28" i="17"/>
  <c r="D28" i="17"/>
  <c r="B29" i="17"/>
  <c r="C29" i="17"/>
  <c r="E29" i="17"/>
  <c r="D29" i="17"/>
  <c r="B30" i="17"/>
  <c r="C30" i="17"/>
  <c r="E30" i="17"/>
  <c r="D30" i="17"/>
  <c r="B31" i="17"/>
  <c r="C31" i="17"/>
  <c r="E31" i="17"/>
  <c r="D31" i="17"/>
  <c r="B32" i="17"/>
  <c r="C32" i="17"/>
  <c r="E32" i="17"/>
  <c r="D32" i="17"/>
  <c r="B33" i="17"/>
  <c r="C33" i="17"/>
  <c r="E33" i="17"/>
  <c r="D33" i="17"/>
  <c r="B34" i="17"/>
  <c r="C34" i="17"/>
  <c r="E34" i="17"/>
  <c r="D34" i="17"/>
  <c r="B35" i="17"/>
  <c r="C35" i="17"/>
  <c r="E35" i="17"/>
  <c r="D35" i="17"/>
  <c r="B36" i="17"/>
  <c r="C36" i="17"/>
  <c r="E36" i="17"/>
  <c r="D36" i="17"/>
  <c r="B37" i="17"/>
  <c r="C37" i="17"/>
  <c r="E37" i="17"/>
  <c r="D37" i="17"/>
  <c r="B38" i="17"/>
  <c r="C38" i="17"/>
  <c r="E38" i="17"/>
  <c r="D38" i="17"/>
  <c r="B39" i="17"/>
  <c r="C39" i="17"/>
  <c r="E39" i="17"/>
  <c r="D39" i="17"/>
  <c r="B40" i="17"/>
  <c r="C40" i="17"/>
  <c r="E40" i="17"/>
  <c r="D40" i="17"/>
  <c r="B41" i="17"/>
  <c r="C41" i="17"/>
  <c r="E41" i="17"/>
  <c r="D41" i="17"/>
  <c r="B42" i="17"/>
  <c r="C42" i="17"/>
  <c r="E42" i="17"/>
  <c r="D42" i="17"/>
  <c r="B43" i="17"/>
  <c r="C43" i="17"/>
  <c r="E43" i="17"/>
  <c r="D43" i="17"/>
  <c r="B44" i="17"/>
  <c r="C44" i="17"/>
  <c r="E44" i="17"/>
  <c r="D44" i="17"/>
  <c r="B45" i="17"/>
  <c r="C45" i="17"/>
  <c r="E45" i="17"/>
  <c r="D45" i="17"/>
  <c r="B46" i="17"/>
  <c r="C46" i="17"/>
  <c r="E46" i="17"/>
  <c r="D46" i="17"/>
  <c r="B47" i="17"/>
  <c r="C47" i="17"/>
  <c r="E47" i="17"/>
  <c r="D47" i="17"/>
  <c r="J93" i="16"/>
  <c r="L111" i="20" l="1"/>
  <c r="L121" i="20" s="1"/>
  <c r="L122" i="20"/>
  <c r="H111" i="20"/>
  <c r="H121" i="20" s="1"/>
  <c r="H122" i="20"/>
  <c r="D111" i="20"/>
  <c r="D121" i="20" s="1"/>
  <c r="D122" i="20"/>
  <c r="L124" i="20"/>
  <c r="H124" i="20"/>
  <c r="D124" i="20"/>
  <c r="D125" i="20"/>
</calcChain>
</file>

<file path=xl/sharedStrings.xml><?xml version="1.0" encoding="utf-8"?>
<sst xmlns="http://schemas.openxmlformats.org/spreadsheetml/2006/main" count="1337" uniqueCount="590">
  <si>
    <t>APÊNDICE XII - MANUTENÇÃO DE EXTINTORES DE INCÊNDIO - VALORES SEM BDI</t>
  </si>
  <si>
    <t>Quantidade</t>
  </si>
  <si>
    <t>Descrição</t>
  </si>
  <si>
    <t>Unidade</t>
  </si>
  <si>
    <t>Unitário S/ Desconto</t>
  </si>
  <si>
    <t>Divinópolis</t>
  </si>
  <si>
    <t>Poços de Caldas</t>
  </si>
  <si>
    <t>Varginha</t>
  </si>
  <si>
    <t>Total</t>
  </si>
  <si>
    <t>Valor Total Anual</t>
  </si>
  <si>
    <t>1.01</t>
  </si>
  <si>
    <t>---</t>
  </si>
  <si>
    <t>CM</t>
  </si>
  <si>
    <t>Recarga - Extintor tipo Água Pressurizada 10 litros</t>
  </si>
  <si>
    <t>UN</t>
  </si>
  <si>
    <t>1.02</t>
  </si>
  <si>
    <t>Recarga - Extintor tipo PQS ABC 4 kg</t>
  </si>
  <si>
    <t>1.03</t>
  </si>
  <si>
    <t>Recarga - Extintor tipo PQS ABC 6 kg</t>
  </si>
  <si>
    <t>1.04</t>
  </si>
  <si>
    <t>Recarga - Extintor tipo PQS ABC 8 kg</t>
  </si>
  <si>
    <t>1.05</t>
  </si>
  <si>
    <t>Recarga - Extintor tipo PQS BC 4 kg</t>
  </si>
  <si>
    <t>1.06</t>
  </si>
  <si>
    <t>Recarga - Extintor tipo PQS BC 6 kg</t>
  </si>
  <si>
    <t>1.07</t>
  </si>
  <si>
    <t>Recarga - Extintor tipo PQS BC 8 kg</t>
  </si>
  <si>
    <t>1.08</t>
  </si>
  <si>
    <t>Recarga - Extintor tipo PQS BC 12 kg</t>
  </si>
  <si>
    <t>1.09</t>
  </si>
  <si>
    <t>Recarga - Extintor tipo CO2 4 kg</t>
  </si>
  <si>
    <t>1.10</t>
  </si>
  <si>
    <t>Recarga - Extintor tipo CO2 6 kg</t>
  </si>
  <si>
    <t>1.11</t>
  </si>
  <si>
    <t>CPOS</t>
  </si>
  <si>
    <t>O.16000.067048</t>
  </si>
  <si>
    <t>Teste Hidrostático e pintura de extintor</t>
  </si>
  <si>
    <t>Total Anual Sem Desconto:</t>
  </si>
  <si>
    <t>Média Mensal Estimada Sem Desconto</t>
  </si>
  <si>
    <t>Observações: 
1) A licitante é única e exclusivamente responsável pelo correto preenchimento, fórmulas, cálculos e resultados apresentados nas planilhas da proposta.
2) O valor unitário deverá ser ajustado na Planilha do Apêndice XX, mediante aplicaçao do fator "Descondo d", a ser indicado na Planilha do Apêndice XVI.</t>
  </si>
  <si>
    <t>APÊNDICE XIII - UNIFORMES E EPIs</t>
  </si>
  <si>
    <t>Profissional</t>
  </si>
  <si>
    <t>Unitário Mensal (R$/mês)</t>
  </si>
  <si>
    <t>Total Mensal (R$/mês)</t>
  </si>
  <si>
    <t>Total mensal:</t>
  </si>
  <si>
    <t>Observação: 
1) A relação acima possui caráter indenizatório e não é exaustiva. A CONTRATADA estará obrigada a disponibilizar quaisquer outros  equipamentos, aparelhos e ferramental que se fizerem necessários à perfeita execução dos serviços.
2) A licitante é única e exclusivamente responsável pelo correto preenchimento, fórmulas, cálculos e resultados apresentados nas planilhas da proposta.</t>
  </si>
  <si>
    <t>APÊNDICE XIV - FERRAMENTAS</t>
  </si>
  <si>
    <t>CUSTO MENSAL PARA EQUIPE OPERACIONAL E ENGENHEIRO/ARQUITETO</t>
  </si>
  <si>
    <t>Encarregado de Manutenção Predial</t>
  </si>
  <si>
    <t>Eletricista de Manutenção Predial</t>
  </si>
  <si>
    <t>Oficial de Manutenção Predial</t>
  </si>
  <si>
    <t>Auxiliar de Manutenção Predial</t>
  </si>
  <si>
    <t>Engenheiro/Arquiteto de Manutenção Predial</t>
  </si>
  <si>
    <t>APÊNDICE XV - A – ORÇAMENTO DE ITENS DIVERSOS – VALORES SEM BDI</t>
  </si>
  <si>
    <t>MANUTENÇÃO PREDIAL
GERÊNCIAS EXECUTIVAS DIVINÓPOLIS - POÇOS DE CALDAS- VARGINHA</t>
  </si>
  <si>
    <t>1 - INSTRUMENTOS</t>
  </si>
  <si>
    <t>ITEM</t>
  </si>
  <si>
    <t>FONTE</t>
  </si>
  <si>
    <t>DESCRIÇÃO</t>
  </si>
  <si>
    <t>QTDE MENSAL</t>
  </si>
  <si>
    <t>VALOR UNIT (R$)</t>
  </si>
  <si>
    <t>VALOR TOTAL</t>
  </si>
  <si>
    <t>Pesquisa de Mercado</t>
  </si>
  <si>
    <t>Equipamento coletor de dados para alimentação do Sistema de Gerenciamento de Manutenção Predial, inclusive plano de dados</t>
  </si>
  <si>
    <t>MÊS</t>
  </si>
  <si>
    <t>Total:</t>
  </si>
  <si>
    <t>2 - SISTEMA DE GERENCIAMENTO DE MANUTENÇÃO</t>
  </si>
  <si>
    <t>Software de Gerenciamento de Manutenção - Implantação e Treinamento</t>
  </si>
  <si>
    <t>Software de Gerenciamento de Manutenção - Assinatura Mensal</t>
  </si>
  <si>
    <t>SOMATÓRIO REFERENTE A INSTRUMENTOS, SOFTWARE DE GERENCIAMENTO DE MANUTENÇÃO, SMARTPHONE.</t>
  </si>
  <si>
    <t>3 - VEÍCULO, PEDÁGIOS E PERNOITES</t>
  </si>
  <si>
    <r>
      <rPr>
        <b/>
        <sz val="10"/>
        <color rgb="FF000000"/>
        <rFont val="Calibri"/>
      </rPr>
      <t xml:space="preserve">Notas explicativas:
</t>
    </r>
    <r>
      <rPr>
        <sz val="10"/>
        <color rgb="FF000000"/>
        <rFont val="Calibri"/>
      </rPr>
      <t>1. As informações que compõem a Tabela "3.1 - Veículos, Pedágios e Pernoites – Rotina Mensal", estão detalhadas no Apêndice VI - Rotas para inspeções periódicas e deslocamentos.
2. Para fins de Glosa referente ao não atendimento Preventivo Mensal de alguma Localidade, deverá ser apurado o custo efetivamente não executado tendo como referência os respectivos Valores Unitários definidos na Tabela 3.1.
3. O item referente ao custo "Quilômetro de veículo tipo Picape" deverá possuir o mesmo Valor Unitário nas Tabela 3.1 e Tabela 3.2.
4. O item referente ao custo de "Diárias de Viagem" deverá possuir o mesmo Valor Unitário nas Tabela 3.1 e Tabela 3.2.
5. Os valores referentes aos itens que compõem a Tabela "3.2  - Veículos, Pedágios e Pernoites - Atendimentos Programados e Corretivos" são estimativos. Quando da execução contratual, os valores efetivamente utilizados para atendimentos Programados e Corretivos deverão ser apurados e medidos.
5.1. Para Medição do Item 1 e Item 3 da Tabela 3.2 deverão ser utilizados os Valores Unitários da própria Tabela 3.2.
5.2. Para Formação do Item 2 da Tabela 3.2, foi considerada a estimativa prevista na Tabela 4 - "Estimativa de custos para manutenções programadas e corretivas", do Apêndice XV-B.
5.3. Para Medição do Item 2 da Tabela 3.2, deverão ser utilizados os Valores Unitários discriminados na Tabela 1 - "Custo Unitário: Pedágios, Custo Quilômetro e Diárias", do Apêndice XV-B, conforme o caso.</t>
    </r>
  </si>
  <si>
    <t>3.1 - VEÍCULO, PEDÁGIOS E PERNOITES – ROTINA MENSAL</t>
  </si>
  <si>
    <t>INSS-CPU-001</t>
  </si>
  <si>
    <t>CUSTO QUILÔMETRO DE VEÍCULO TIPO PICAPE</t>
  </si>
  <si>
    <t>KM</t>
  </si>
  <si>
    <t>PEDÁGIOS – MANUTENÇÕES PREVENTIVAS</t>
  </si>
  <si>
    <t>SEINFRA
MATCO-24347</t>
  </si>
  <si>
    <t>DIÁRIA DE VIAGEM COM PERNOITE, INCLUSIVE ALIMENTAÇÃO</t>
  </si>
  <si>
    <t>Total mensal sem BDI:</t>
  </si>
  <si>
    <t>3.2 - VEÍCULO, PEDÁGIOS E PERNOITES – ATENDIMENTOS PROGRAMADOS E CORRETIVOS</t>
  </si>
  <si>
    <t>VALOR UNIT [R$]</t>
  </si>
  <si>
    <t>CUSTO QUILÔMETRO DE VEÍCULO TIPO PICAPE CONF. ESPECIFICAÇÕES DETALHADAS NO APÊNDICE XII.</t>
  </si>
  <si>
    <t>PEDÁGIOS – MANUTENÇÕES PROGRAMADAS E CORRETIVAS</t>
  </si>
  <si>
    <t xml:space="preserve">Observações: 
1) A licitante é única e exclusivamente responsável pelo correto preenchimento, fórmulas, cálculos e resultados apresentados nas planilhas da proposta.
</t>
  </si>
  <si>
    <t>APÊNDICE XV - B - ESTIMATIVA PARA DESLOCAMENTOS E DIÁRIAS</t>
  </si>
  <si>
    <t>Data-Base: 04/2026</t>
  </si>
  <si>
    <t>Tabela 1 - Custo Unitário: Pedágios, Custo Quilômetro e Diárias</t>
  </si>
  <si>
    <t>Praças de Pedágio</t>
  </si>
  <si>
    <t>Fonte</t>
  </si>
  <si>
    <t>Unitário (R$)</t>
  </si>
  <si>
    <t>Praça São Sebastião do Oeste (MG 050)</t>
  </si>
  <si>
    <t>Via Nascentes</t>
  </si>
  <si>
    <t>Praça Formiga (MG 050)</t>
  </si>
  <si>
    <t>Praça Passos (MG 050)</t>
  </si>
  <si>
    <t>Praça Piumhi (MG 050)</t>
  </si>
  <si>
    <t>Praça Pratápolis (MG 050)</t>
  </si>
  <si>
    <t>Praça Itaúna (MG 050)</t>
  </si>
  <si>
    <t>Praça P2 - Nova Serrana (BR 262)</t>
  </si>
  <si>
    <t>Way-262</t>
  </si>
  <si>
    <t>Praça P3 Luz (BR 262)</t>
  </si>
  <si>
    <t>Praça P01 - Caldas (BR 459)</t>
  </si>
  <si>
    <t>EPR Sul de Minas</t>
  </si>
  <si>
    <t>Praça P02 - Senador José Bento (BR 459)</t>
  </si>
  <si>
    <t>Praça P03 - Santa Rita do Sapucaí (BR 459)</t>
  </si>
  <si>
    <t>Praça P04 - Poços de Caldas (BR 146)</t>
  </si>
  <si>
    <t>Praça P3 - Cambuí (BR 381)</t>
  </si>
  <si>
    <t>Fernão Dias</t>
  </si>
  <si>
    <t>Praça P5 - Carmo da Cachoeira (BR 381)</t>
  </si>
  <si>
    <t>Praça P01 - Nepomuceno (BR 265)</t>
  </si>
  <si>
    <t>EPR Vias do Café</t>
  </si>
  <si>
    <t>Praça P02 - Boa Esperança (LMG 863)</t>
  </si>
  <si>
    <t>Praça P03 - Muzambinho (BR 146)</t>
  </si>
  <si>
    <t>Praça P06 - Três Corações (MG 167)</t>
  </si>
  <si>
    <t>Veículo</t>
  </si>
  <si>
    <r>
      <rPr>
        <sz val="10"/>
        <color rgb="FF000000"/>
        <rFont val="Arial"/>
        <scheme val="major"/>
      </rPr>
      <t xml:space="preserve">Custo Quilômetro de veículo tipo picape conforme especificações do Apêndice </t>
    </r>
    <r>
      <rPr>
        <sz val="10"/>
        <color rgb="FFFF0000"/>
        <rFont val="Arial"/>
        <scheme val="major"/>
      </rPr>
      <t>XII</t>
    </r>
  </si>
  <si>
    <t>Diárias</t>
  </si>
  <si>
    <t>Diárias com pernoite, inclusive alimentação</t>
  </si>
  <si>
    <t>SEINFRA MATCO - 24347</t>
  </si>
  <si>
    <t>Tabela 2 - Manutenção Preventiva: Deslocamentos, Pedágios e Diárias</t>
  </si>
  <si>
    <t>Polo</t>
  </si>
  <si>
    <t>Semana</t>
  </si>
  <si>
    <t>Dia</t>
  </si>
  <si>
    <t>Unidade Atendida</t>
  </si>
  <si>
    <t>Trajeto</t>
  </si>
  <si>
    <t>Deslocamento (km)</t>
  </si>
  <si>
    <t>Praça de Pedágio</t>
  </si>
  <si>
    <t>Pedágio (UN)</t>
  </si>
  <si>
    <t>Diárias (UN)</t>
  </si>
  <si>
    <t>Divinópolis
(Equipe 1)</t>
  </si>
  <si>
    <t>1</t>
  </si>
  <si>
    <t>Segunda</t>
  </si>
  <si>
    <t>GEX Divinópolis</t>
  </si>
  <si>
    <t>Terça</t>
  </si>
  <si>
    <t>APS Itaúna</t>
  </si>
  <si>
    <t>Divinópolis - Itaúna</t>
  </si>
  <si>
    <t>Itaúna - Divinópolis</t>
  </si>
  <si>
    <t>Quarta</t>
  </si>
  <si>
    <t>APS Pará de Minas</t>
  </si>
  <si>
    <t>Divinópolis - Pará de Minas</t>
  </si>
  <si>
    <t>Pará de Minas - Divinópolis</t>
  </si>
  <si>
    <t>Quinta</t>
  </si>
  <si>
    <t>APS Formiga</t>
  </si>
  <si>
    <t>Divinópolis - Formiga</t>
  </si>
  <si>
    <t>Formiga - Divinópolis</t>
  </si>
  <si>
    <t>Sexta</t>
  </si>
  <si>
    <t>APS Nova Serrana</t>
  </si>
  <si>
    <t>Divinópolis - Nova Serrana</t>
  </si>
  <si>
    <t>Nova Serrana - Divinópolis</t>
  </si>
  <si>
    <t>2</t>
  </si>
  <si>
    <t>APS Divinópolis</t>
  </si>
  <si>
    <t>APS Monte Santo de Minas</t>
  </si>
  <si>
    <t>Divinópolis - Monte Santo de Minas</t>
  </si>
  <si>
    <t>APS São Sebastião do Paraíso</t>
  </si>
  <si>
    <t>Monte Santo de Minas - São Sebastião do Paraíso</t>
  </si>
  <si>
    <t>APS Cássia</t>
  </si>
  <si>
    <t>São Sebastião do Paraíso - Cássia</t>
  </si>
  <si>
    <t>Cássia - Divinópolis</t>
  </si>
  <si>
    <t>3</t>
  </si>
  <si>
    <t>APS Pitangui</t>
  </si>
  <si>
    <t>Divinópolis - Pitangui</t>
  </si>
  <si>
    <t>Pitangui - Divinópolis</t>
  </si>
  <si>
    <t>APS Bambuí</t>
  </si>
  <si>
    <t>Divinópolis - Bambuí</t>
  </si>
  <si>
    <t>APS Arcos</t>
  </si>
  <si>
    <t>Bambuí - Arcos</t>
  </si>
  <si>
    <t>Arcos - Divinópolis</t>
  </si>
  <si>
    <t>4</t>
  </si>
  <si>
    <t>Subtotal:</t>
  </si>
  <si>
    <t>Divinópolis
(Equipe 2)</t>
  </si>
  <si>
    <t>APS Piumhi</t>
  </si>
  <si>
    <t>Divinópolis - Piumhi</t>
  </si>
  <si>
    <t>APS Passos</t>
  </si>
  <si>
    <t>Piumhi - Passos</t>
  </si>
  <si>
    <t>Passos - Divinópolis</t>
  </si>
  <si>
    <t>APS Cláudio</t>
  </si>
  <si>
    <t>Divinópolis - Cláudio</t>
  </si>
  <si>
    <t>Cláudio - Divinópolis</t>
  </si>
  <si>
    <t>APS Mateus Leme</t>
  </si>
  <si>
    <t>Divinópolis - Mateus Leme</t>
  </si>
  <si>
    <t>Mateus Leme - Divinópolis</t>
  </si>
  <si>
    <t>APS Abaeté</t>
  </si>
  <si>
    <t>Divinópolis - Abaeté</t>
  </si>
  <si>
    <t>Dores do Indaiá</t>
  </si>
  <si>
    <t>Abaeté - Dores do Indaiá</t>
  </si>
  <si>
    <t>Dores do Indaiá - Divinópolis</t>
  </si>
  <si>
    <t>APS Oliveira</t>
  </si>
  <si>
    <t>Divinópolis - Oliveira</t>
  </si>
  <si>
    <t>Oliveira - Divinópolis</t>
  </si>
  <si>
    <t>APS Santo Antônio do Monte</t>
  </si>
  <si>
    <t>Divinópolis - Santo Antônio do Monte</t>
  </si>
  <si>
    <t>Santo Antônio do Monte - Divinópolis</t>
  </si>
  <si>
    <t>APS Lagoa da Prata</t>
  </si>
  <si>
    <t>Divinópolis - Lagoa da Prata</t>
  </si>
  <si>
    <t>Lagoa da Prata - Divinópolis</t>
  </si>
  <si>
    <t>APS Bom Despacho</t>
  </si>
  <si>
    <t>Divinópolis - Bom Despacho</t>
  </si>
  <si>
    <t>Bom Despacho - Divinópolis</t>
  </si>
  <si>
    <t>GEX Poços de Caldas</t>
  </si>
  <si>
    <t>APS Andradas</t>
  </si>
  <si>
    <t>Poços de Caldas - Andradas</t>
  </si>
  <si>
    <t>Andradas - Poços de Caldas</t>
  </si>
  <si>
    <t>APS Cambuí</t>
  </si>
  <si>
    <t>Poços de Caldas - Cambuí</t>
  </si>
  <si>
    <t>APS Extrema</t>
  </si>
  <si>
    <t>Cambuí - Extrema</t>
  </si>
  <si>
    <t>Extrema - Poços de Caldas</t>
  </si>
  <si>
    <t>APS Poços de Caldas</t>
  </si>
  <si>
    <t>APS Guaxupé</t>
  </si>
  <si>
    <t>Poços de Caldas - Guaxupé</t>
  </si>
  <si>
    <t>Guaxupé - Poços de Caldas</t>
  </si>
  <si>
    <t>APS Pouso Alegre</t>
  </si>
  <si>
    <t>Poços de Caldas - Pouso Alegre</t>
  </si>
  <si>
    <t>Pouso Alegre - Poços de Caldas</t>
  </si>
  <si>
    <t>APS Jacutinga</t>
  </si>
  <si>
    <t>Poços de Caldas - Jacutinga</t>
  </si>
  <si>
    <t>Jacutinga - Poços de Caldas</t>
  </si>
  <si>
    <t>APS Machado</t>
  </si>
  <si>
    <t>Poços de Caldas - Machado</t>
  </si>
  <si>
    <t>Machado - Poços de Caldas</t>
  </si>
  <si>
    <t>APS Muzambinho</t>
  </si>
  <si>
    <t>Poços de Caldas - Muzambinho</t>
  </si>
  <si>
    <t>Muzambinho - Poços de Caldas</t>
  </si>
  <si>
    <t>APS Ouro Fino</t>
  </si>
  <si>
    <t>Poços de Caldas - Ouro Fino</t>
  </si>
  <si>
    <t>Ouro Fino - Poços de Caldas</t>
  </si>
  <si>
    <t>APS Santa Rita do Sapucaí</t>
  </si>
  <si>
    <t>Poços de Caldas - Santa Rita do Sapucaí</t>
  </si>
  <si>
    <t>APS Itajubá</t>
  </si>
  <si>
    <t>Santa Rita do Sapucaí - Itajubá</t>
  </si>
  <si>
    <t>Itajubá - Poços de Caldas</t>
  </si>
  <si>
    <t>GEX Varginha</t>
  </si>
  <si>
    <t>APS Alfenas</t>
  </si>
  <si>
    <t>Varginha - Alfenas</t>
  </si>
  <si>
    <t>Alfenas - Varginha</t>
  </si>
  <si>
    <t>APS Campos Gerais</t>
  </si>
  <si>
    <t>Varginha - Campos Gerais</t>
  </si>
  <si>
    <t>Campos Gerais - Varginha</t>
  </si>
  <si>
    <t>APS São Lourenço</t>
  </si>
  <si>
    <t>Varginha - São Lourenço</t>
  </si>
  <si>
    <t>São Lourenço - Varginha</t>
  </si>
  <si>
    <t>APS Eloí Mendes</t>
  </si>
  <si>
    <t>Varginha - Eloí Mendes</t>
  </si>
  <si>
    <t>Eloí Mendes - Varginha</t>
  </si>
  <si>
    <t>APS Varginha</t>
  </si>
  <si>
    <t>APS Nepomuceno</t>
  </si>
  <si>
    <t>Varginha - Nepomuceno</t>
  </si>
  <si>
    <t>Nepomuceno - Varginha</t>
  </si>
  <si>
    <t>APS Lavras</t>
  </si>
  <si>
    <t>Varginha - Lavras</t>
  </si>
  <si>
    <t>Lavras - Varginha</t>
  </si>
  <si>
    <t>APS Campo Belo</t>
  </si>
  <si>
    <t>Varginha - Campo Belo</t>
  </si>
  <si>
    <t>Campo Belo - Varginha</t>
  </si>
  <si>
    <t>APS Boa Esperança</t>
  </si>
  <si>
    <t>Varginha - Boa Esperança</t>
  </si>
  <si>
    <t>Boa Esperança - Varginha</t>
  </si>
  <si>
    <t>APS São Gonçalo do Sapucaí</t>
  </si>
  <si>
    <t>Varginha - São Gonçalo do Sapucaí</t>
  </si>
  <si>
    <t>São Gonçalo do Sapucaí - Varginha</t>
  </si>
  <si>
    <t>APS Três Corações</t>
  </si>
  <si>
    <t>Varginha - Três Corações</t>
  </si>
  <si>
    <t>Três Corações - Varginha</t>
  </si>
  <si>
    <t>APS Caxambú</t>
  </si>
  <si>
    <t>APS Três Pontas</t>
  </si>
  <si>
    <t>Varginha - Três Pontas</t>
  </si>
  <si>
    <t>Três Pontas - Varginha</t>
  </si>
  <si>
    <t>Tabela 3 - Estimativa de custos para manutenções preventivas</t>
  </si>
  <si>
    <t>Estimativa Mensal (UN)</t>
  </si>
  <si>
    <t>Total (R$)</t>
  </si>
  <si>
    <t>Deslocamento</t>
  </si>
  <si>
    <t>Estimativa Mensal (KM)</t>
  </si>
  <si>
    <t>Custo de deslocamentos para manutenções preventivas</t>
  </si>
  <si>
    <t>Custo de Diárias para manutenções preventivas</t>
  </si>
  <si>
    <t>Total Geral:</t>
  </si>
  <si>
    <t>Tabela 4 - Estimativa de custos para manutenções programadas e corretivas</t>
  </si>
  <si>
    <t>Deslocamentos para manutenções corretivas e serviços programados</t>
  </si>
  <si>
    <t>Diárias para manutenções corretivas e serviços programados</t>
  </si>
  <si>
    <t>MANUTENÇÃO PREDIAL 
GERÊNCIAS EXECUTIVAS DIVINÓPOLIS - POÇOS DE CALDAS- VARGINHA 
NUP N. 35014.357968/2024-16</t>
  </si>
  <si>
    <t>APÊNDICE X – COMPOSIÇÃO DO BDI SEM DESONERAÇÃO</t>
  </si>
  <si>
    <t>Nota: Empresa sujeita ao regime de tributação de incidência não cumulativa de PIS e Cofins deve apresentar o demonstrativo de apuração de contribuições sociais comprovando que os percentuais dos referidos tributos correspondem à média dos percentuais efetivos recolhidos</t>
  </si>
  <si>
    <t>BDI SEM DESONERAÇÃO DA FOLHA DE PAGAMENTO</t>
  </si>
  <si>
    <t>Composição do BDI para municípios com ISS = 2,0%</t>
  </si>
  <si>
    <t>Percentual (%)</t>
  </si>
  <si>
    <t>AC</t>
  </si>
  <si>
    <t>Administração Central</t>
  </si>
  <si>
    <t>S+G</t>
  </si>
  <si>
    <t>Seguro + Garantia</t>
  </si>
  <si>
    <t>R</t>
  </si>
  <si>
    <t>Risco</t>
  </si>
  <si>
    <t>DF</t>
  </si>
  <si>
    <t>Despesa Financeira</t>
  </si>
  <si>
    <t>L</t>
  </si>
  <si>
    <t>Lucro</t>
  </si>
  <si>
    <t>T</t>
  </si>
  <si>
    <t>Tributos</t>
  </si>
  <si>
    <t>PIS</t>
  </si>
  <si>
    <t>COFINS</t>
  </si>
  <si>
    <t>ISS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</si>
  <si>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2,0   </t>
    </r>
  </si>
  <si>
    <t>Composição do BDI para municípios com ISS = 2,5%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</si>
  <si>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2,5   </t>
    </r>
  </si>
  <si>
    <t>Composição do BDI para municípios com ISS = 3,0%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</si>
  <si>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3,0   </t>
    </r>
  </si>
  <si>
    <t>Composição do BDI para municípios com ISS = 4,0%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</si>
  <si>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4,0   </t>
    </r>
  </si>
  <si>
    <t>Composição do BDI para municípios com ISS = 4,5%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</si>
  <si>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4,5   </t>
    </r>
  </si>
  <si>
    <t>Composição do BDI para municípios com ISS = 5,0%</t>
  </si>
  <si>
    <r>
      <rPr>
        <b/>
        <sz val="10"/>
        <color rgb="FF00000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 xml:space="preserve">5,0   </t>
    </r>
  </si>
  <si>
    <t>CAT</t>
  </si>
  <si>
    <t>APLICAÇÃO BDI COM DESONERAÇÃO</t>
  </si>
  <si>
    <t>BDI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</si>
  <si>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2,0</t>
    </r>
  </si>
  <si>
    <t>Custos de serviços de manutenção em municípios com ISSQN = 2,0%.</t>
  </si>
  <si>
    <r>
      <rPr>
        <b/>
        <sz val="10"/>
        <rFont val="Arial"/>
        <family val="2"/>
        <charset val="1"/>
      </rPr>
      <t>BDI</t>
    </r>
    <r>
      <rPr>
        <b/>
        <sz val="6"/>
        <rFont val="Arial"/>
        <family val="2"/>
        <charset val="1"/>
      </rPr>
      <t>2,5</t>
    </r>
  </si>
  <si>
    <t>Custos de serviços de manutenção em municípios com ISSQN = 2,5%.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</si>
  <si>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3,0</t>
    </r>
  </si>
  <si>
    <t>Custos de serviços de manutenção em municípios com ISSQN = 3,0%.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</si>
  <si>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4,0</t>
    </r>
  </si>
  <si>
    <t>Custos de serviços de manutenção em municípios com ISSQN = 4,0%.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</si>
  <si>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4,5</t>
    </r>
  </si>
  <si>
    <t>Custos de serviços de manutenção em municípios com ISSQN = 4,5%.</t>
  </si>
  <si>
    <r>
      <rPr>
        <b/>
        <sz val="10"/>
        <rFont val="Arial"/>
        <family val="2"/>
        <charset val="1"/>
      </rPr>
      <t>BDI</t>
    </r>
    <r>
      <rPr>
        <b/>
        <vertAlign val="subscript"/>
        <sz val="10"/>
        <rFont val="Arial"/>
        <family val="2"/>
        <charset val="1"/>
      </rPr>
      <t>5,0</t>
    </r>
  </si>
  <si>
    <t>Custos de serviços de manutenção em municípios com ISSQN = 5,0%.</t>
  </si>
  <si>
    <r>
      <rPr>
        <b/>
        <sz val="10"/>
        <color rgb="FF000000"/>
        <rFont val="Arial"/>
        <charset val="1"/>
      </rPr>
      <t>Observações: 
1)</t>
    </r>
    <r>
      <rPr>
        <b/>
        <sz val="10"/>
        <rFont val="Arial"/>
        <family val="2"/>
        <charset val="1"/>
      </rPr>
      <t xml:space="preserve"> A licitante é única e exclusivamente responsável pelo correto preenchimento, fórmulas, cálculos e resultados apresentados nas planilhas da proposta </t>
    </r>
  </si>
  <si>
    <t>MANUTENÇÃO PREDIAL 
GEX DIVINÓPOLIS, POÇOS DE CALDAS E VARGINHA 
NUP N. 35014.357968/2024-16</t>
  </si>
  <si>
    <r>
      <rPr>
        <b/>
        <sz val="12"/>
        <color rgb="FF000000"/>
        <rFont val="Arial"/>
      </rPr>
      <t xml:space="preserve">APÊNDICE XI – CUSTO DE MÃO DE OBRA NO REGIME TRIBUTÁRIO </t>
    </r>
    <r>
      <rPr>
        <b/>
        <u/>
        <sz val="12"/>
        <color rgb="FFFF0000"/>
        <rFont val="Arial"/>
      </rPr>
      <t>SEM DESONERAÇÃO</t>
    </r>
    <r>
      <rPr>
        <b/>
        <sz val="12"/>
        <color rgb="FF000000"/>
        <rFont val="Arial"/>
      </rPr>
      <t xml:space="preserve"> </t>
    </r>
  </si>
  <si>
    <t>DADOS E CONSIDERAÇÕES</t>
  </si>
  <si>
    <t>nº de meses para a formação do custo</t>
  </si>
  <si>
    <t>Nº de dias úteis no mês para auxílio transporte</t>
  </si>
  <si>
    <t>Quantidade Média de Dias no Mês</t>
  </si>
  <si>
    <t>Salário Mínimo Vigente
Decreto nº 12.797/25</t>
  </si>
  <si>
    <r>
      <rPr>
        <b/>
        <sz val="10"/>
        <color rgb="FF000000"/>
        <rFont val="Arial"/>
      </rPr>
      <t xml:space="preserve">Auxílio Transporte
</t>
    </r>
    <r>
      <rPr>
        <b/>
        <sz val="10"/>
        <color rgb="FF117902"/>
        <rFont val="Arial"/>
      </rPr>
      <t xml:space="preserve">Divinópolis
</t>
    </r>
    <r>
      <rPr>
        <b/>
        <sz val="10"/>
        <color rgb="FF000000"/>
        <rFont val="Arial"/>
      </rPr>
      <t>% Desconto Valor do Benefício
Decreto 10.854/21</t>
    </r>
  </si>
  <si>
    <r>
      <rPr>
        <b/>
        <sz val="10"/>
        <color rgb="FF000000"/>
        <rFont val="Arial"/>
      </rPr>
      <t xml:space="preserve">Auxílio Transporte
</t>
    </r>
    <r>
      <rPr>
        <b/>
        <sz val="10"/>
        <color rgb="FFFFC000"/>
        <rFont val="Arial"/>
      </rPr>
      <t xml:space="preserve">Poços de Caldas
</t>
    </r>
    <r>
      <rPr>
        <b/>
        <sz val="10"/>
        <color rgb="FF000000"/>
        <rFont val="Arial"/>
      </rPr>
      <t>% Desconto Valor do Benefício
Decreto 10.854/21</t>
    </r>
  </si>
  <si>
    <r>
      <rPr>
        <b/>
        <sz val="10"/>
        <color rgb="FF000000"/>
        <rFont val="Arial"/>
      </rPr>
      <t xml:space="preserve">Auxílio Transporte
</t>
    </r>
    <r>
      <rPr>
        <b/>
        <sz val="10"/>
        <color rgb="FF961A16"/>
        <rFont val="Arial"/>
      </rPr>
      <t xml:space="preserve">Varginha
</t>
    </r>
    <r>
      <rPr>
        <b/>
        <sz val="10"/>
        <color rgb="FF000000"/>
        <rFont val="Arial"/>
      </rPr>
      <t>% Desconto Valor do Benefício
Decreto 10.854/21</t>
    </r>
  </si>
  <si>
    <t>vide Nota 11-A</t>
  </si>
  <si>
    <t>Município/UF</t>
  </si>
  <si>
    <t>DIVINÓPOLIS</t>
  </si>
  <si>
    <t>POÇOS DE CALDAS</t>
  </si>
  <si>
    <t>VARGINHA</t>
  </si>
  <si>
    <t>REFERÊNCIAS PARA O SALÁRIO NORMATIVO</t>
  </si>
  <si>
    <t>Categoria Profissional (vinculada à execução contratual)</t>
  </si>
  <si>
    <t>Engenheiro Civil ou Arquiteto e Urbanista</t>
  </si>
  <si>
    <t>Oficial de Manutenção Predial (pedreiro / bombeiro hidr / pintor)</t>
  </si>
  <si>
    <t>Eletricista de Linhas Elétricas, Telefônicas e de Comunicação de Dados</t>
  </si>
  <si>
    <t>Auxiliar de Manutenção</t>
  </si>
  <si>
    <t>Salário Normativo
da Categoria</t>
  </si>
  <si>
    <t>Classificação Brasileira de Ocupações (CBO)</t>
  </si>
  <si>
    <t>2142-05 / 2141-05</t>
  </si>
  <si>
    <t>5143-25</t>
  </si>
  <si>
    <t>5143-10</t>
  </si>
  <si>
    <t>7102-05</t>
  </si>
  <si>
    <t>Dispositivo Legal</t>
  </si>
  <si>
    <t>Lei 4950-A/66 e ADPFs 53, 149 e 171</t>
  </si>
  <si>
    <t>CCT 2025-2026 (MG004017/2025)</t>
  </si>
  <si>
    <t>Referencial CCT 2024-2026</t>
  </si>
  <si>
    <t>Referencial CCT 2026-2027</t>
  </si>
  <si>
    <r>
      <t>Nota 1</t>
    </r>
    <r>
      <rPr>
        <sz val="11"/>
        <color rgb="FF000000"/>
        <rFont val="Arial"/>
      </rPr>
      <t>: A estimativa de valores para os salários foi elaborada levando em consideração os seguintes aspectos:
Foram utilizados Instrumentos Coletivos de Trabalho vigentes para a categoria na área de abrangência dos polos.
O Instrumento Coletivo de Trabalho para o polo Poços de Caldas e Varginha não estão protocolados junto ao MTE. Apesar disto, conforme Nota n. 00119/2022/ERC-ADM/PFE-INSS-RIO/PGF/AGU (SEI 7626378), entende-se pela possibilidade de utilização de CCT não levada a registro como “valor praticado no mercado”, em atenção ao disposto no inciso XXII, do Anexo I, da IN SEGES/MP º 05/2017.
Para o valor referente ao Encarregado de Manutenção, função não incluída nas CCTs de Poços de Caldas e Varginha, foi realizada pesquisa de mercado.
Conforme decisão do Supremo Tribunal Federal no julgamento das Arguições de Descumprimento de Preceito Fundamental (ADPFs 53, 149 e 171), foi determinado o congelamento da base de cálculo do piso salarial garantido pela lei 4.950-A/66 para os profissionais diplomados em Engenharia e Arquitetura.
Ressalta-se que os valores aqui apresentados foram coletados para fins de estimativa salarial dos colaboradores do contrato, sendo que a licitante/contratada é responsável pelo preenchimento para fins de execução contratual.</t>
    </r>
  </si>
  <si>
    <t>MÓDULOS</t>
  </si>
  <si>
    <t>PERCENTUAIS E VALORES DE REFERÊNCIA</t>
  </si>
  <si>
    <r>
      <t xml:space="preserve">Nota 2: </t>
    </r>
    <r>
      <rPr>
        <sz val="11"/>
        <color rgb="FF000000"/>
        <rFont val="Arial"/>
        <charset val="1"/>
      </rPr>
      <t>A planilha será calculada considerando o valor mensal referente ao posto de trabalho.</t>
    </r>
  </si>
  <si>
    <t>MÓDULO 1: COMPOSIÇÃO DA REMUNERAÇÃO</t>
  </si>
  <si>
    <t>Composição da Remuneração</t>
  </si>
  <si>
    <t xml:space="preserve">Valor (R$) 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</si>
  <si>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</si>
  <si>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</si>
  <si>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</si>
  <si>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</si>
  <si>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</si>
  <si>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</si>
  <si>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</si>
  <si>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</si>
  <si>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</si>
  <si>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Hora Noturna Adicional</t>
  </si>
  <si>
    <t>F</t>
  </si>
  <si>
    <t>Adicional de Hora Extra</t>
  </si>
  <si>
    <t>G</t>
  </si>
  <si>
    <t>Outros (especificar)</t>
  </si>
  <si>
    <r>
      <rPr>
        <b/>
        <sz val="11"/>
        <color rgb="FF000000"/>
        <rFont val="Arial"/>
      </rPr>
      <t>Nota 3</t>
    </r>
    <r>
      <rPr>
        <sz val="11"/>
        <color rgb="FF000000"/>
        <rFont val="Arial"/>
      </rPr>
      <t xml:space="preserve">: O Módulo 1 refere-se ao valor da remuneração mensal devida ao empregado pela prestação do serviço no período contratual de 12 meses.
</t>
    </r>
    <r>
      <rPr>
        <b/>
        <sz val="11"/>
        <color rgb="FF000000"/>
        <rFont val="Arial"/>
      </rPr>
      <t>Nota 3-A:</t>
    </r>
    <r>
      <rPr>
        <sz val="11"/>
        <color rgb="FF000000"/>
        <rFont val="Arial"/>
      </rPr>
      <t xml:space="preserve"> Não foi previsto o Adicional de Periculosidade para o cargo de Eletricista de Linhas Elétricas, Telefônicas e de Comunicação de Dados nas Planilhas de Formação de Custos desta contratação, uma vez que as condições encontradas nas instalações do INSS não caracterizam a incidência deste encargo, desde que as empresas prestadoras dos serviços de manutenção predial atuem conforme as exigências normativas vigentes. Caso a Contratada deseje pleitear o adicional, deve apresentar laudo específico elaborado por profissional competente, abrangendo todas as unidades para as quais o encargo é cabível.</t>
    </r>
  </si>
  <si>
    <t>MÓDULO 2: ENCARGOS E BENEFÍCIOS ANUAIS, MENSAIS E DIÁRIOS</t>
  </si>
  <si>
    <t>2.1</t>
  </si>
  <si>
    <t>13º (décimo terceiro) Salário e Adicional de Férias</t>
  </si>
  <si>
    <t>13º (décimo terceiro) Salário</t>
  </si>
  <si>
    <t>Adicional de Férias</t>
  </si>
  <si>
    <t>Subtotal</t>
  </si>
  <si>
    <r>
      <t>Nota 4</t>
    </r>
    <r>
      <rPr>
        <sz val="11"/>
        <color rgb="FF000000"/>
        <rFont val="Arial"/>
      </rPr>
      <t xml:space="preserve">: A base de cálculo do Submódulo 2.1 será o total do Módulo 1.
</t>
    </r>
    <r>
      <rPr>
        <b/>
        <sz val="11"/>
        <color rgb="FF000000"/>
        <rFont val="Arial"/>
      </rPr>
      <t>Nota 5:</t>
    </r>
    <r>
      <rPr>
        <sz val="11"/>
        <color rgb="FF000000"/>
        <rFont val="Arial"/>
      </rPr>
      <t xml:space="preserve"> Como a planilha de custos e formação de preços é calculada mensalmente, provisiona-se proporcionalmente 1/12 (um doze avos) do valor referente a Gratificação Natalina.
Cálculo do percentual do Item 2.1-A: (100% / 12) = 8,333%, onde 100% = remuneração e 12 = meses do ano.
</t>
    </r>
    <r>
      <rPr>
        <b/>
        <sz val="11"/>
        <color rgb="FF000000"/>
        <rFont val="Arial"/>
      </rPr>
      <t>Nota 6:</t>
    </r>
    <r>
      <rPr>
        <sz val="11"/>
        <color rgb="FF000000"/>
        <rFont val="Arial"/>
      </rPr>
      <t xml:space="preserve"> O adicional de férias corresponde a 1/3 (um terço) da remuneração das férias.
Cálculo do percentual do Item 2.1-B: (100% / 3) / 12 = 2,78%, onde (100% / 3)= 1/3 de Férias e 12 = meses do ano.</t>
    </r>
  </si>
  <si>
    <t>2.2</t>
  </si>
  <si>
    <t>GPS, FGTS e outras contribuições</t>
  </si>
  <si>
    <t>INSS</t>
  </si>
  <si>
    <t>Salário Educação</t>
  </si>
  <si>
    <t>RAT X FAP</t>
  </si>
  <si>
    <t>SESC ou SESI</t>
  </si>
  <si>
    <t>SENAI - SENAC</t>
  </si>
  <si>
    <t>SEBRAE</t>
  </si>
  <si>
    <t>INCRA</t>
  </si>
  <si>
    <t>H</t>
  </si>
  <si>
    <t>FGTS</t>
  </si>
  <si>
    <r>
      <rPr>
        <b/>
        <sz val="11"/>
        <color rgb="FF000000"/>
        <rFont val="Arial"/>
      </rPr>
      <t>Nota 7</t>
    </r>
    <r>
      <rPr>
        <sz val="11"/>
        <color rgb="FF000000"/>
        <rFont val="Arial"/>
      </rPr>
      <t xml:space="preserve">: A base de cálculo do Submódulo 2.2 será a soma dos valores do Módulo 1 e do Submódulo 2.1.
</t>
    </r>
    <r>
      <rPr>
        <b/>
        <sz val="11"/>
        <color rgb="FF000000"/>
        <rFont val="Arial"/>
      </rPr>
      <t>Nota 8:</t>
    </r>
    <r>
      <rPr>
        <sz val="11"/>
        <color rgb="FF000000"/>
        <rFont val="Arial"/>
      </rPr>
      <t xml:space="preserve"> Os percentuais dos encargos previdenciários, do FGTS e demais contribuições são aqueles estabelecidos pela legislação vigente.
</t>
    </r>
    <r>
      <rPr>
        <b/>
        <sz val="11"/>
        <color rgb="FF000000"/>
        <rFont val="Arial"/>
      </rPr>
      <t>Nota 9:</t>
    </r>
    <r>
      <rPr>
        <sz val="11"/>
        <color rgb="FF000000"/>
        <rFont val="Arial"/>
      </rPr>
      <t xml:space="preserve"> No Item “2.2-C - RAT x FAP” deverá ser preenchido e devidamente comprovado pela empresa licitante com o produto das suas respectivas alíquotas de RAT e FAP. O RAT (Riscos Ambientais do Trabalho), antigo SAT (Seguro de Acidente de Trabalho), dependerá do grau de risco do serviço relacionado ao CNAE (Cadastro Nacional de Atividade Econômica) da empresa licitante e irá variar entre 1%, para risco leve, de 2%, para risco médio, e de 3% de risco grave. O FAP (Fator Acidentário de Prevenção) pode variar entre 0,5 a 2,0 e deverá ser apresentado por meio de documento comprobatório (FAP Web ou correspondente).
</t>
    </r>
    <r>
      <rPr>
        <b/>
        <sz val="11"/>
        <color rgb="FF000000"/>
        <rFont val="Arial"/>
      </rPr>
      <t>Nota 10:</t>
    </r>
    <r>
      <rPr>
        <sz val="11"/>
        <color rgb="FF000000"/>
        <rFont val="Arial"/>
      </rPr>
      <t xml:space="preserve"> Quanto à alíquota de INSS, a licitante deverá adotar o percentual de 20%.</t>
    </r>
  </si>
  <si>
    <t>2.3</t>
  </si>
  <si>
    <t>Benefícios Mensais e Diários</t>
  </si>
  <si>
    <t>Valor (R$)</t>
  </si>
  <si>
    <t>Transporte – Divinópolis (44 VT)</t>
  </si>
  <si>
    <t>Transporte – Poços de Caldas (44 VT)</t>
  </si>
  <si>
    <t>Transporte – Varginha (44 VT)</t>
  </si>
  <si>
    <t>Auxílio Alimentação (Cesta Básica)</t>
  </si>
  <si>
    <t>Café da Manhã</t>
  </si>
  <si>
    <t>Seguro (SINAPI 40864)</t>
  </si>
  <si>
    <t>Função não consta da CCT e não possui CCT específica. Não faz jus ao benefício.</t>
  </si>
  <si>
    <r>
      <rPr>
        <b/>
        <sz val="11"/>
        <color rgb="FF000000"/>
        <rFont val="Arial"/>
      </rPr>
      <t>Nota 11</t>
    </r>
    <r>
      <rPr>
        <sz val="11"/>
        <color rgb="FF000000"/>
        <rFont val="Arial"/>
      </rPr>
      <t xml:space="preserve">: O valor a ser informado no Submódulo 2.3 deverá refletir o custo real do benefício (considerando o valor eventualmente deduzido do próprio empregado, como nos casos de Auxílio Transporte e Auxílio-Refeição/Alimentação). Observar a previsão de outros benefícios contidos em Acordos, Convenções e Dissídios Coletivos de Trabalho caso estejam vigentes.
</t>
    </r>
    <r>
      <rPr>
        <b/>
        <sz val="11"/>
        <color rgb="FF000000"/>
        <rFont val="Arial"/>
      </rPr>
      <t xml:space="preserve">Nota 11-A: </t>
    </r>
    <r>
      <rPr>
        <sz val="11"/>
        <color rgb="FF000000"/>
        <rFont val="Arial"/>
      </rPr>
      <t xml:space="preserve">O cálculo do benefício referente a rubrica Transporte foi realizado considerando 22 dias úteis trabalhados. Assim, a quantidade efetiva de deslocamento do empregado no trajeto residência - base – residência, deverá ser apurada mensalmente, não sendo computado o benefício quando em rotas com pagamento de pernoite e em que o empregado não utilize o referido trajeto.
</t>
    </r>
    <r>
      <rPr>
        <b/>
        <sz val="11"/>
        <color rgb="FF000000"/>
        <rFont val="Arial"/>
      </rPr>
      <t>Nota 11-B:</t>
    </r>
    <r>
      <rPr>
        <sz val="11"/>
        <color rgb="FF000000"/>
        <rFont val="Arial"/>
      </rPr>
      <t xml:space="preserve"> Os Instrumentos Coletivos de Trabalho para os polos Poços de Caldas e Varginha não estão protocolados junto ao MTE. Apesar disto, conforme Parecer nº 00764/2025/EQUIP. LICITAÇÕES/PFE-INSS-SEDE/PGF/AGU (SEI 23781959), Itens “95” e “96”, de acordo com o Art. 5º do Decreto nº 12.174, de 11/setembro/2024 e Art. 4º da IN SEGES/MGI nº 17, de 25/11/22024, devem ser considerados os custos unitários mínimos relevantes referentes a valores de remuneração e auxílio alimentação. Desta forma, foi adotado como referência para o polo Poços de Caldas a CCT de abrangência local como a própria pesquisa de mercado; para o polo Varginha foi realizada pesquisa de mercado em Supermercados da cidade, respeitando os críterios previstos na CCT de abrangência local e; para o posto de Engenheiro/Arquiteto, considerando o Parecer nº 00764/2025 e que a categoria não possui CCT vigente com abrangência para a região, foi tomado com referência o mesmo valor de auxílio alimentação adotado para o polo Divinópolis.
</t>
    </r>
    <r>
      <rPr>
        <b/>
        <sz val="11"/>
        <color rgb="FF000000"/>
        <rFont val="Arial"/>
      </rPr>
      <t>Nota 11-C:</t>
    </r>
    <r>
      <rPr>
        <sz val="11"/>
        <color rgb="FF000000"/>
        <rFont val="Arial"/>
      </rPr>
      <t xml:space="preserve"> Nâo estão sendo computados valores para Seguro para os polos Poços de Caldas e Varginha, tendo em vista as respectivas CCTs não estão protocoladas junto ao MTE.
</t>
    </r>
  </si>
  <si>
    <t>QUADRO-RESUMO DO MÓDULO 2: ENCARGOS E BENEFÍCIOS ANUAIS, MENSAIS E DIÁRIOS</t>
  </si>
  <si>
    <t>Encargos e Benefícios Anuais, Mensais e Diários</t>
  </si>
  <si>
    <t>13º (décimo terceiro) Salário, Férias e Adicional de Férias</t>
  </si>
  <si>
    <t>MÓDULO 3: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</si>
  <si>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</si>
  <si>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</si>
  <si>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</si>
  <si>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</si>
  <si>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</si>
  <si>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 Submódulo 2.2 sobre o Aviso Prévio Trabalhado</t>
  </si>
  <si>
    <t>Multa do FGTS sobre o Aviso Prévio Trabalhado</t>
  </si>
  <si>
    <r>
      <t>Nota 12</t>
    </r>
    <r>
      <rPr>
        <sz val="11"/>
        <color rgb="FF000000"/>
        <rFont val="Arial"/>
      </rPr>
      <t xml:space="preserve">: A base de cálculo do Módulo 3 será a soma do Módulos 1 e 2.1.
Cálculo do percentual do Item 3-A: 5,55% * (1/12) = 0,46%, onde 5,55% = percentual de empregados demitidos que não trabalham durante o aviso prévio (Acórdão TCU nº 1.904/2007) e 1/12 = 1 mês não trabalhado / 12 meses;
Cálculo do percentual do Item 3-B: 8% * 0,46% = 0,037%, onde 8% = FGTS e 0,46% = corresponde ao percentual do Aviso Prévio Indenizado (Item A);
Cálculo do percentual do Item 3-C: 0% (5° Turma do TST (julgamento de Revista n° 632200-85.2009.5.15.0050 - O cálculo da multa de 40% do FGTS deverá ser feito com base no saldo da conta vinculada na data do efetivo pagamento das verbas rescisórias, desconsiderada a projeção do aviso prévio indenizado por ausência de previsão legal).
Cálculo do percentual do Item 3-D: [(1 / 30) * 7] / 12 = 1,94%, onde 1 = remuneração integral, 30 = número de dias no mês, 7 = nº de dias do aviso prévio a que o empregado tem direito de se ausentar e 12 = nº de meses no ano.
Cálculo do percentual do Item 3-E: (% total do Submódulo 2.2) * (% Item 3-D Aviso Prévio Trabalhado)
Cálculo do percentual do Item 3-F: 3,44%, encontrado por meio de: [1 + 1/12 + 1/12 + ( 1/ 3 × 1/12) ] × 0,08 × 0,4 × 0,9 onde: 1= Remuneração mensal, 1/12 = Estimativa de 13º sobre a remuneração, 1/12 = Férias sobre a remuneração, (1 /3 × 1/ 12) = Estimativa de 1/3 de férias, 0,08 = Alíquota 8% do FGTS, 0,4 = Alíquota de 40% da Multa sobre o saldo do FGTS , 0,9 = 90% dos funcionários remanescentes. Obs1: Provisão para as despesas com multas rescisórias, nas rescisões sem justa causa. A Lei Complementar nº 110/2001 determina multa de 40% da soma dos depósitos do FGTS destinados ao trabalhador.
Obs2: Conforme estudos do Conselho Nacional de Justiça - CNJ, contidos na Resolução nº 98/2009, estima-se que 10% das rescisões ocorrem por iniciativa dos empregados, ao passo que essa provisão deve ser feita sobre os 90% dos empregados restantes.
</t>
    </r>
    <r>
      <rPr>
        <b/>
        <sz val="11"/>
        <color rgb="FF000000"/>
        <rFont val="Arial"/>
      </rPr>
      <t>Nota 13</t>
    </r>
    <r>
      <rPr>
        <sz val="11"/>
        <color rgb="FF000000"/>
        <rFont val="Arial"/>
      </rPr>
      <t xml:space="preserve">: Considerando que, durante o Aviso Prévio Trabalhado, o empregado poderá faltar até no máximo 7 (sete) dias corridos (Art. 488 CLT), a empresa contratada deve se antepor para que o prazo final do Aviso Prévio Trabalhado seja síncrono com o prazo final de vigência contratual. Exemplo: Cálculo do período de Aviso Prévio Trabalhado: 30 - 7 + (3 * anos de serviço prestado) = nº de dias de APT que devem anteceder o término da vigência contratual, onde 30 = nº mínimo de dias de Aviso Prévio Trabalhado, 7 = período que o empregado poderá faltar ao serviço no APT e 3 = aviso prévio proporcional por ano (Lei 12.506/2011).
Obs.: Este cálculo considera que todos os empregados foram admitidos no início da vigência contratual (em situações divergentes a contratada deve realizar os ajustes necessários). Neste caso, consideramos como anos de serviços prestado cada período anual do contrato firmado com a Administração, conforme segue abaixo:
1º ano de vigência do contrato = 0 dias de APT proporcional, 2º ano de vigência do contrato = 3 dias de APT proporcional, 3º ano de vigência do contrato = 6 dias de APT proporcional, 4º ano de vigência do contrato = 9 dias de APT proporcional e 5º ano de vigência do contrato (máximo) = 12 dias de APT proporcional.
</t>
    </r>
    <r>
      <rPr>
        <b/>
        <sz val="11"/>
        <color rgb="FF000000"/>
        <rFont val="Arial"/>
      </rPr>
      <t>Nota 14</t>
    </r>
    <r>
      <rPr>
        <sz val="11"/>
        <color rgb="FF000000"/>
        <rFont val="Arial"/>
      </rPr>
      <t>: Após encerrado o primeiro ano de contrato, nas respectivas prorrogações de vigência o percentual do Item “3-D - Aviso Prévio Trabalhado” deve ser alterado para 0,194% (Acórdão TCU nº 1.186/2017).</t>
    </r>
  </si>
  <si>
    <t>MÓDULO 4: CUSTO DE REPOSIÇÃO DO PROFISSIONAL AUSENTE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</si>
  <si>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</si>
  <si>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</si>
  <si>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</si>
  <si>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</si>
  <si>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</si>
  <si>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</si>
  <si>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</si>
  <si>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Substituto na cobertura de Outras ausências (especificar)</t>
  </si>
  <si>
    <r>
      <rPr>
        <b/>
        <sz val="11"/>
        <color rgb="FF000000"/>
        <rFont val="Arial"/>
      </rPr>
      <t>Nota 15</t>
    </r>
    <r>
      <rPr>
        <sz val="11"/>
        <color rgb="FF000000"/>
        <rFont val="Arial"/>
      </rPr>
      <t xml:space="preserve">: A base de cálculo do Módulo 4.1 será a soma do total dos Módulos 1, 2 e 3.
</t>
    </r>
    <r>
      <rPr>
        <b/>
        <sz val="11"/>
        <color rgb="FF000000"/>
        <rFont val="Arial"/>
      </rPr>
      <t>Nota 16:</t>
    </r>
    <r>
      <rPr>
        <sz val="11"/>
        <color rgb="FF000000"/>
        <rFont val="Arial"/>
      </rPr>
      <t xml:space="preserve"> Os itens que contemplam o módulo 4 se referem ao custo dos dias trabalhados pelo repositor/substituto, quando o empregado alocado na prestação de serviço estiver ausente, conforme as previsões estabelecidas na legislação.
</t>
    </r>
    <r>
      <rPr>
        <b/>
        <sz val="11"/>
        <color rgb="FF000000"/>
        <rFont val="Arial"/>
      </rPr>
      <t>Nota 17:</t>
    </r>
    <r>
      <rPr>
        <sz val="11"/>
        <color rgb="FF000000"/>
        <rFont val="Arial"/>
      </rPr>
      <t xml:space="preserve"> Cálculo do percentual do Item 4.1-A: (100% / 12) = 8,333%, onde 100% = remuneração e 12 = meses do ano.
Cálculo do percentual do Item 4.1-B: (5,96 / 365) = 1,63%, onde 5,96 = média de dias de ausências justificadas (IBGE) e 365 = número de dias no ano;
Cálculo do percentual do Item 4.1-C: [(5 / 30) / 12] * 0,015 = 0,02%, onde 5 = período de dias da Licença-Paternidade, 30 = número de dias no mês, 12 = meses no ano e 0,015 = Média de trabalhadores que são pais durante o ano (IBGE);
Cálculo do percentual do Item 4.1-D: [(15 / 30) / 12] * 8% = 0,33%, onde 15 = número de dias em que o empregado repousa para recuperação e a contratada remunera, 30 = número de dias no mês, 12 = número de meses no ano e 8% = média dos trabalhadores que sofrem acidente/ano, de acordo com estatísticas do IBGE;
Cálculo do percentual do Item 4.1-E: [0,02 * (4 / 12) / 12] = 0,056%, onde 0,02 = índice de ocorrência. Dado utilizado do IBGE, 4 = meses de licença maternidade, 12 = meses do ano.</t>
    </r>
  </si>
  <si>
    <t>QUADRO-RESUMO DO CUSTO MENSAL POR POSTO DE TRABALHO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</si>
  <si>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</si>
  <si>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</si>
  <si>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</si>
  <si>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</si>
  <si>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</si>
  <si>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 xml:space="preserve">Valor Mensal por Empregado: </t>
  </si>
  <si>
    <t xml:space="preserve">Qtd de postos: </t>
  </si>
  <si>
    <t xml:space="preserve">Total Mensal de Mão de Obra Fixa: </t>
  </si>
  <si>
    <t>MANUTENÇÃO PREDIAL
GERÊNCIAS EXECUTIVAS DIVINÓPOLIS - POÇOS DE CALDAS - VARGINHA 
NUP N. 35014.357968/2024-16</t>
  </si>
  <si>
    <t>APÊNDICE XVI – PLANILHA ESTIMATIVA DE CUSTOS E FORMAÇÃO DE PREÇOS
 M.O. SEM DESONERAÇÃO</t>
  </si>
  <si>
    <t>01. QUADRO-RESUMO: CUSTO MENSAL FIXO</t>
  </si>
  <si>
    <t>ORIGEM DOS DADOS</t>
  </si>
  <si>
    <t>FREQUÊNCIA DE MEDIÇÃO</t>
  </si>
  <si>
    <t>VALOR ESTIMADO 
SEM BDI</t>
  </si>
  <si>
    <t>ALÍQUOTA ISS</t>
  </si>
  <si>
    <t>MÃO DE OBRA – EQUIPES DIVINÓPOLIS</t>
  </si>
  <si>
    <t>Apêndice XI</t>
  </si>
  <si>
    <t>MENSAL</t>
  </si>
  <si>
    <t>MÃO DE OBRA – EQUIPE POÇOS DE CALDAS</t>
  </si>
  <si>
    <t>MÃO DE OBRA – EQUIPE VARGINHA</t>
  </si>
  <si>
    <t>INSPEÇÕES PERIÓDICAS - DESLOCAMENTOS, PEDÁGIOS, PERNOITES</t>
  </si>
  <si>
    <t>Apêndice XV</t>
  </si>
  <si>
    <t>INSTRUMENTOS, SOFTWARE DE GERENCIAMENTO DE MANUTENÇÃO, SMARTPHONE.</t>
  </si>
  <si>
    <t>UNIFORMES E EPIs.</t>
  </si>
  <si>
    <t>Apêndice XIII</t>
  </si>
  <si>
    <t>FERRAMENTAS E EQUIPAMENTOS</t>
  </si>
  <si>
    <t>Apêndice XIV</t>
  </si>
  <si>
    <t>TOTAL MENSAL FIXO:</t>
  </si>
  <si>
    <t>02. QUADRO-RESUMO: CUSTO MENSAL VARIÁVEL INSUMOS, DESLOCAMENTOS E PERNOITES</t>
  </si>
  <si>
    <t>DESCONTO “d”</t>
  </si>
  <si>
    <t>VALOR ESTIMADO 
SEM BDI COM DESCONTO “d”</t>
  </si>
  <si>
    <r>
      <rPr>
        <sz val="10"/>
        <color rgb="FF000000"/>
        <rFont val="Calibri"/>
      </rPr>
      <t xml:space="preserve">MATERIAL DE CONSUMO E REPOSIÇÃO E SERVIÇOS TÉCNICOS ESPECIALIZADOS </t>
    </r>
    <r>
      <rPr>
        <b/>
        <i/>
        <sz val="6"/>
        <color rgb="FF000000"/>
        <rFont val="Calibri"/>
      </rPr>
      <t>(</t>
    </r>
    <r>
      <rPr>
        <sz val="10"/>
        <color rgb="FF000000"/>
        <rFont val="Calibri"/>
      </rPr>
      <t>Anexo I, II e Apêndice XX, exceto extintores)</t>
    </r>
  </si>
  <si>
    <t>MANUTENÇÃO EM EXTINTORES DE INCÊNDIO ( Apêndice XII e Apêndice XX)</t>
  </si>
  <si>
    <t>REFERÊNCIA</t>
  </si>
  <si>
    <t>DESLOCAMENTOS PARA ATENDIMENTOS PROGRAMADOS E CORRETIVOS – VEÍCULO, PEDÁGIOS E PERNOITES</t>
  </si>
  <si>
    <t>Apêndice XV – A – Tabela 3.2</t>
  </si>
  <si>
    <t>TOTAL MENSAL VARIÁVEL</t>
  </si>
  <si>
    <t>TOTAL MENSAL FIXO + VARIÁVEL</t>
  </si>
  <si>
    <r>
      <rPr>
        <b/>
        <sz val="10.5"/>
        <rFont val="Calibri"/>
        <family val="2"/>
        <charset val="1"/>
      </rPr>
      <t>03. QUADRO-RESUMO: ESTIMATIVA DE CUSTO MENSAL POR UNIDADE – BDI SEM DESONERAÇÃO</t>
    </r>
    <r>
      <rPr>
        <sz val="12"/>
        <rFont val="Calibri"/>
        <family val="2"/>
        <charset val="1"/>
      </rPr>
      <t xml:space="preserve"> (Apêndice X)</t>
    </r>
  </si>
  <si>
    <t>UNIDADE</t>
  </si>
  <si>
    <t>ÁREA (m²)</t>
  </si>
  <si>
    <t>ISS (%)</t>
  </si>
  <si>
    <r>
      <rPr>
        <b/>
        <sz val="10"/>
        <rFont val="Calibri"/>
        <family val="2"/>
        <charset val="1"/>
      </rPr>
      <t>BDI</t>
    </r>
    <r>
      <rPr>
        <b/>
        <vertAlign val="subscript"/>
        <sz val="11"/>
        <rFont val="Calibri"/>
        <family val="2"/>
        <charset val="1"/>
      </rPr>
      <t xml:space="preserve">X </t>
    </r>
    <r>
      <rPr>
        <b/>
        <i/>
        <sz val="7"/>
        <rFont val="Calibri"/>
        <family val="2"/>
        <charset val="1"/>
      </rPr>
      <t>(2)</t>
    </r>
  </si>
  <si>
    <t>TOTAL POR UNIDADE (R$)</t>
  </si>
  <si>
    <t>GEX DIVINÓPOLIS</t>
  </si>
  <si>
    <t>GERENCIA EXECUTIVA EM DIVINÓPOLIS</t>
  </si>
  <si>
    <t>AGÊNCIA DIVINÓPOLIS</t>
  </si>
  <si>
    <t>AGÊNCIA ABAETÉ</t>
  </si>
  <si>
    <t>AGÊNCIA ARCOS</t>
  </si>
  <si>
    <t>AGÊNCIA BAMBUÍ</t>
  </si>
  <si>
    <t>AGÊNCIA BOM DESPACHO</t>
  </si>
  <si>
    <t>AGÊNCIA CÁSSIA</t>
  </si>
  <si>
    <t>AGÊNCIA CLÁUDIO</t>
  </si>
  <si>
    <t>AGÊNCIA DORES DO INDAIÁ</t>
  </si>
  <si>
    <t>AGÊNCIA FORMIGA</t>
  </si>
  <si>
    <t>AGÊNCIA ITAÚNA</t>
  </si>
  <si>
    <t>AGÊNCIA LAGOA DA PRATA</t>
  </si>
  <si>
    <t>AGÊNCIA MATEUS LEME</t>
  </si>
  <si>
    <t>AGÊNCIA MONTE SANTO DE MINAS</t>
  </si>
  <si>
    <t>AGÊNCIA NOVA SERRANA</t>
  </si>
  <si>
    <t>AGÊNCIA OLIVEIRA</t>
  </si>
  <si>
    <t>AGÊNCIA PARÁ DE MINAS</t>
  </si>
  <si>
    <t>AGÊNCIA PASSOS</t>
  </si>
  <si>
    <t>AGÊNCIA PITANGUI</t>
  </si>
  <si>
    <t>AGÊNCIA PIUMHI</t>
  </si>
  <si>
    <t>AGÊNCIA SANTO ANTÔNIO DO MONTE</t>
  </si>
  <si>
    <t>AGÊNCIA SÃO SEBASTIÃO DO PARAÍSO</t>
  </si>
  <si>
    <t>GEX POÇOS DE CALDAS</t>
  </si>
  <si>
    <t>GERÊNCIA EXECUTIVA EM POÇOS DE CALDAS</t>
  </si>
  <si>
    <t>AGÊNCIA POÇOS DE CALDAS</t>
  </si>
  <si>
    <t>AGÊNCIA ANDRADAS</t>
  </si>
  <si>
    <t>AGÊNCIA CAMBUÍ</t>
  </si>
  <si>
    <t>AGÊNCIA EXTREMA</t>
  </si>
  <si>
    <t>AGÊNCIA GUAXUPÉ</t>
  </si>
  <si>
    <t>AGÊNCIA ITAJUBÁ</t>
  </si>
  <si>
    <t>AGÊNCIA JACUTINGA</t>
  </si>
  <si>
    <t>AGÊNCIA MACHADO</t>
  </si>
  <si>
    <t>AGÊNCIA MUZAMBINHO</t>
  </si>
  <si>
    <t>AGÊNCIA OURO FINO</t>
  </si>
  <si>
    <t>AGÊNCIA POUSO ALEGRE</t>
  </si>
  <si>
    <t>AGÊNCIA SANTA RITA DO SAPUCAÍ</t>
  </si>
  <si>
    <t>GEX VARGINHA</t>
  </si>
  <si>
    <t>GERÊNCIA EXECUTIVA EM VARGINHA</t>
  </si>
  <si>
    <t>AGÊNCIA VARGINHA</t>
  </si>
  <si>
    <t>AGÊNCIA ALFENAS</t>
  </si>
  <si>
    <t>AGÊNCIA BOA ESPERANÇA</t>
  </si>
  <si>
    <t>AGÊNCIA CAMPO BELO</t>
  </si>
  <si>
    <t>AGÊNCIA CAMPOS GERAIS</t>
  </si>
  <si>
    <t>AGÊNCIA CAXAMBÚ</t>
  </si>
  <si>
    <t>AGÊNCIA ELOI MENDES</t>
  </si>
  <si>
    <t>AGÊNCIA LAVRAS</t>
  </si>
  <si>
    <t>AGÊNCIA NEPOMUCENO</t>
  </si>
  <si>
    <t>AGÊNCIA SÃO GONÇALO DO SAPUCAÍ</t>
  </si>
  <si>
    <t>AGÊNCIA SÃO LOURENÇO</t>
  </si>
  <si>
    <t>AGÊNCIA TRÊS CORAÇÕES</t>
  </si>
  <si>
    <t>AGÊNCIA TRÊS PONTAS</t>
  </si>
  <si>
    <t xml:space="preserve">TOTAL   </t>
  </si>
  <si>
    <t xml:space="preserve">CUSTO TOTAL MENSAL COM BDI   </t>
  </si>
  <si>
    <t xml:space="preserve">CUSTO TOTAL PARA 30 MESES COM BDI   </t>
  </si>
  <si>
    <t>CUSTO MENSAL POR METRO QUADRADO</t>
  </si>
  <si>
    <t>OBSERVAÇÕES:</t>
  </si>
  <si>
    <r>
      <rPr>
        <b/>
        <i/>
        <sz val="9"/>
        <color rgb="FF000000"/>
        <rFont val="Calibri"/>
      </rPr>
      <t>(1)</t>
    </r>
    <r>
      <rPr>
        <sz val="9"/>
        <color rgb="FF000000"/>
        <rFont val="Calibri"/>
      </rPr>
      <t xml:space="preserve"> Licitante deve apresentar desconto “d” conforme Termo de Referência.</t>
    </r>
  </si>
  <si>
    <r>
      <rPr>
        <b/>
        <i/>
        <sz val="9"/>
        <rFont val="Calibri"/>
        <family val="2"/>
        <charset val="1"/>
      </rPr>
      <t>(2)</t>
    </r>
    <r>
      <rPr>
        <sz val="9"/>
        <rFont val="Calibri"/>
        <family val="2"/>
        <charset val="1"/>
      </rPr>
      <t xml:space="preserve"> Taxas de BDI em cujas composições são consideradas as alíquotas de ISSQN definidas em cada município, conforme -  Apêndice X.</t>
    </r>
  </si>
  <si>
    <r>
      <rPr>
        <b/>
        <i/>
        <sz val="9"/>
        <rFont val="Calibri"/>
        <family val="2"/>
        <charset val="1"/>
      </rPr>
      <t xml:space="preserve">(3) </t>
    </r>
    <r>
      <rPr>
        <sz val="9"/>
        <rFont val="Calibri"/>
        <family val="2"/>
        <charset val="1"/>
      </rPr>
      <t xml:space="preserve">A licitante é única e exclusivamente responsável pelo correto preenchimento, fórmulas, cálculos e resultados apresentados nas planilhas da proposta </t>
    </r>
  </si>
  <si>
    <t>MANUTENÇÃO PREDIAL 
GERÊNCIAS EXECUTIVAS EM DIVINÓPOLIS - POÇOS DE CALDAS- VARGINHA 
NUP N. 35014.357968/2024-16</t>
  </si>
  <si>
    <t>APÊNDICE XVII – CRONOGRAMA DE DESEMBOLSO MÁXIMO ACUMULADO
M.O. SEM DESONERAÇÃO</t>
  </si>
  <si>
    <t>VALOR GLOBAL DO CONTRATO</t>
  </si>
  <si>
    <t>DESEMBOLSO MÁXIMO MENSAL</t>
  </si>
  <si>
    <t>PERÍODO DE MEDIÇÃO</t>
  </si>
  <si>
    <t>TOTAL MENSAL COM BDI</t>
  </si>
  <si>
    <t>TOTAL COM BDI ACUMULADO</t>
  </si>
  <si>
    <t>PERCENTUAL MENSAL</t>
  </si>
  <si>
    <t>PERCENTUAL ACUMULADO</t>
  </si>
  <si>
    <t xml:space="preserve">Observações: 
1) A licitante é única e exclusivamente responsável pelo correto preenchimento, fórmulas, cálculos e resultados apresentados nas planilhas da proposta </t>
  </si>
  <si>
    <t>PROPOSTA DE PREÇOS</t>
  </si>
  <si>
    <t>IDENTIFICAÇÃO DA EMPRESA</t>
  </si>
  <si>
    <t>LOGOMARCA DA EMPRESA</t>
  </si>
  <si>
    <t>NOME:</t>
  </si>
  <si>
    <t>CNPJ:</t>
  </si>
  <si>
    <t>ENDEREÇO:</t>
  </si>
  <si>
    <t>APÊNDICE XX - INSUMOS COMPLEMENTARES</t>
  </si>
  <si>
    <t>Desconto "d" =</t>
  </si>
  <si>
    <t>Unitário Ajustado (R$)</t>
  </si>
  <si>
    <t>O.16.000.067048</t>
  </si>
  <si>
    <t>1.12</t>
  </si>
  <si>
    <t>MATED-11106</t>
  </si>
  <si>
    <t>SICOR-MG  (SETOP MG)</t>
  </si>
  <si>
    <t>Divisória em painel removível, núcleo compensado naval-p.aço tipo c - fornecimento e instalação</t>
  </si>
  <si>
    <t>M²</t>
  </si>
  <si>
    <t>1.13</t>
  </si>
  <si>
    <t>MATED-12098</t>
  </si>
  <si>
    <t xml:space="preserve">Caixa para canaleta Sistema X (material: PVC| sobrepor|dimensão: 4"x2" [115mmx72mm] </t>
  </si>
  <si>
    <t>1.14</t>
  </si>
  <si>
    <t>MATED-11865</t>
  </si>
  <si>
    <t xml:space="preserve">Canaleta para passagem de cabos (material: PVC|medidas: 20x10mm|tipo: recorte fechado|referência: Sistema "X" ou equivalente) </t>
  </si>
  <si>
    <t>M</t>
  </si>
  <si>
    <t>1.15</t>
  </si>
  <si>
    <t>MATED-11866</t>
  </si>
  <si>
    <t xml:space="preserve">Canaleta para passagem de cabos (material: pvc|medidas: 50x20mm|tipo: recorte Fechado|referência: Sistema "X" ou equivalente)
</t>
  </si>
  <si>
    <t>1.16</t>
  </si>
  <si>
    <t>Reparo de torneira</t>
  </si>
  <si>
    <t>1.17</t>
  </si>
  <si>
    <t>MAT121600</t>
  </si>
  <si>
    <t>SCO</t>
  </si>
  <si>
    <t>Reparo de válvula de descarga</t>
  </si>
  <si>
    <t>1.18</t>
  </si>
  <si>
    <t>6.95.48</t>
  </si>
  <si>
    <t xml:space="preserve">FDE </t>
  </si>
  <si>
    <t xml:space="preserve">Kit de reparo para caixa acoplada </t>
  </si>
  <si>
    <t>1.19</t>
  </si>
  <si>
    <t>67042</t>
  </si>
  <si>
    <t>IOPES</t>
  </si>
  <si>
    <t>Extintor de Incêndio portátil - pó químico seco ABC 2A-20B:C (4kg)</t>
  </si>
  <si>
    <t>1.20</t>
  </si>
  <si>
    <t>67043</t>
  </si>
  <si>
    <t>Extintor de Incêndio portátil - pó químico seco ABC 2A-20B:C (6kg)</t>
  </si>
  <si>
    <t>Observações:
1) O valor Unitário Ajustado representa o valor Unitário após a aplicação do fator de desconto "d".
2) A licitante é única e exclusivamente responsável pelo correto preenchimento, fórmulas, cálculos e resultados apresentados nas planilhas da proposta.
3) A célula referente ao "Desconto d" deverá ter o mesmo valor que o indicado no APÊNDICE XVI – PLANILHA ESTIMATIVA DE CUSTOS E FORMAÇÃO DE PREÇOS, célula "Desconto 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</si>
</sst>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&quot;R$ &quot;#,##0.00;[Red]&quot;-R$ &quot;#,##0.00"/>
    <numFmt numFmtId="165" formatCode="&quot;R$ &quot;#,##0.00"/>
    <numFmt numFmtId="166" formatCode="_-* #,##0.00_-;\-* #,##0.00_-;_-* \-??_-;_-@_-"/>
    <numFmt numFmtId="167" formatCode="0.0000%"/>
    <numFmt numFmtId="168" formatCode="[$R$-416]\ #,##0.00;[Red]\-[$R$-416]\ #,##0.00"/>
    <numFmt numFmtId="169" formatCode="d/m/yyyy"/>
    <numFmt numFmtId="170" formatCode="&quot;R$ &quot;#,##0.00\ ;[Red]&quot;(R$ &quot;#,##0.00\)"/>
    <numFmt numFmtId="171" formatCode="#,##0.00\ ;&quot; (&quot;#,##0.00\);\-#\ ;@\ "/>
    <numFmt numFmtId="172" formatCode="[$R$-416]\ #,##0.00;\-[$R$-416]\ #,##0.00"/>
    <numFmt numFmtId="173" formatCode="&quot; R$ &quot;* #,##0.00\ ;&quot;-R$ &quot;* #,##0.00\ ;&quot; R$ &quot;* \-#\ ;@\ "/>
    <numFmt numFmtId="174" formatCode="0.0%"/>
    <numFmt numFmtId="175" formatCode="#,##0.0"/>
    <numFmt numFmtId="176" formatCode="#,##0&quot; m²&quot;"/>
    <numFmt numFmtId="177" formatCode="_-[$R$-416]\ * #,##0.00_-;\-[$R$-416]\ * #,##0.00_-;_-[$R$-416]\ * &quot;-&quot;??_-;_-@_-"/>
    <numFmt numFmtId="178" formatCode="0.00000"/>
    <numFmt numFmtId="179" formatCode="&quot;R$&quot;\ #,##0.00"/>
    <numFmt numFmtId="180" formatCode="0.000%"/>
  </numFmts>
  <fonts count="84">
    <font>
      <sz val="10"/>
      <color rgb="FF000000"/>
      <name val="Arial"/>
      <charset val="1"/>
    </font>
    <font>
      <b/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color rgb="FF000000"/>
      <name val="Calibri"/>
      <charset val="1"/>
    </font>
    <font>
      <sz val="10"/>
      <color rgb="FF333333"/>
      <name val="Arial"/>
      <charset val="1"/>
    </font>
    <font>
      <b/>
      <sz val="12"/>
      <color rgb="FF000000"/>
      <name val="Aptos Narrow"/>
      <family val="2"/>
      <charset val="1"/>
    </font>
    <font>
      <sz val="12"/>
      <color rgb="FF000000"/>
      <name val="Aptos Narrow"/>
      <family val="2"/>
      <charset val="1"/>
    </font>
    <font>
      <sz val="12"/>
      <color rgb="FF000000"/>
      <name val="Arial"/>
      <charset val="1"/>
    </font>
    <font>
      <b/>
      <sz val="11"/>
      <color rgb="FF000000"/>
      <name val="Aptos Narrow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00"/>
      <name val="Calibri"/>
      <charset val="1"/>
    </font>
    <font>
      <sz val="10"/>
      <color rgb="FF000000"/>
      <name val="Aptos Narrow"/>
      <family val="2"/>
      <charset val="1"/>
    </font>
    <font>
      <sz val="11"/>
      <color rgb="FF000000"/>
      <name val="Aptos Narrow"/>
      <charset val="1"/>
    </font>
    <font>
      <b/>
      <sz val="10.5"/>
      <name val="Arial"/>
      <family val="2"/>
      <charset val="1"/>
    </font>
    <font>
      <b/>
      <sz val="1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9"/>
      <color rgb="FF000000"/>
      <name val="Arial"/>
      <charset val="1"/>
    </font>
    <font>
      <b/>
      <sz val="9"/>
      <color rgb="FFBF0041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.5"/>
      <color rgb="FF000000"/>
      <name val="Arial"/>
      <family val="2"/>
      <charset val="1"/>
    </font>
    <font>
      <b/>
      <vertAlign val="subscript"/>
      <sz val="10"/>
      <name val="Arial"/>
      <family val="2"/>
      <charset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6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Arial"/>
      <charset val="1"/>
    </font>
    <font>
      <i/>
      <sz val="12"/>
      <color rgb="FF000000"/>
      <name val="Arial"/>
      <charset val="1"/>
    </font>
    <font>
      <b/>
      <i/>
      <sz val="10"/>
      <color rgb="FF000000"/>
      <name val="Arial"/>
      <charset val="1"/>
    </font>
    <font>
      <i/>
      <sz val="10"/>
      <color rgb="FF000000"/>
      <name val="Arial"/>
      <charset val="1"/>
    </font>
    <font>
      <sz val="10"/>
      <color rgb="FF00B050"/>
      <name val="Arial"/>
      <charset val="1"/>
    </font>
    <font>
      <b/>
      <sz val="14"/>
      <color rgb="FF000000"/>
      <name val="Arial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.5"/>
      <name val="Calibri"/>
      <family val="2"/>
      <charset val="1"/>
    </font>
    <font>
      <b/>
      <sz val="1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name val="Mangal"/>
      <family val="2"/>
      <charset val="1"/>
    </font>
    <font>
      <sz val="8"/>
      <name val="Arial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2"/>
      <name val="Calibri"/>
      <family val="2"/>
      <charset val="1"/>
    </font>
    <font>
      <b/>
      <sz val="9"/>
      <name val="Calibri"/>
      <family val="2"/>
      <charset val="1"/>
    </font>
    <font>
      <b/>
      <vertAlign val="subscript"/>
      <sz val="11"/>
      <name val="Calibri"/>
      <family val="2"/>
      <charset val="1"/>
    </font>
    <font>
      <b/>
      <i/>
      <sz val="7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i/>
      <sz val="9"/>
      <name val="Calibri"/>
      <family val="2"/>
      <charset val="1"/>
    </font>
    <font>
      <sz val="9"/>
      <name val="Calibri"/>
      <family val="2"/>
      <charset val="1"/>
    </font>
    <font>
      <b/>
      <sz val="12"/>
      <name val="Arial"/>
      <family val="2"/>
      <charset val="1"/>
    </font>
    <font>
      <sz val="10"/>
      <color rgb="FF000000"/>
      <name val="Arial"/>
      <charset val="1"/>
    </font>
    <font>
      <sz val="11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rial"/>
      <scheme val="minor"/>
    </font>
    <font>
      <b/>
      <sz val="12"/>
      <color theme="1"/>
      <name val="Aptos Narrow"/>
      <scheme val="minor"/>
    </font>
    <font>
      <sz val="11"/>
      <color rgb="FF000000"/>
      <name val="Aptos Narrow"/>
      <scheme val="minor"/>
    </font>
    <font>
      <b/>
      <sz val="10"/>
      <color theme="1"/>
      <name val="Arial"/>
      <scheme val="major"/>
    </font>
    <font>
      <sz val="10"/>
      <color rgb="FF000000"/>
      <name val="Arial"/>
      <scheme val="major"/>
    </font>
    <font>
      <sz val="10"/>
      <color theme="1"/>
      <name val="Arial"/>
      <scheme val="major"/>
    </font>
    <font>
      <sz val="10"/>
      <color rgb="FFFF0000"/>
      <name val="Arial"/>
      <scheme val="major"/>
    </font>
    <font>
      <sz val="10"/>
      <color rgb="FF242424"/>
      <name val="Arial"/>
      <scheme val="major"/>
    </font>
    <font>
      <b/>
      <sz val="10"/>
      <color rgb="FF000000"/>
      <name val="Arial"/>
      <scheme val="major"/>
    </font>
    <font>
      <b/>
      <sz val="12"/>
      <color rgb="FF000000"/>
      <name val="Arial"/>
    </font>
    <font>
      <sz val="11"/>
      <color rgb="FF000000"/>
      <name val="Arial"/>
    </font>
    <font>
      <sz val="11"/>
      <color rgb="FF000000"/>
      <name val="Arial"/>
      <charset val="1"/>
    </font>
    <font>
      <b/>
      <sz val="10"/>
      <color rgb="FF000000"/>
      <name val="Arial"/>
    </font>
    <font>
      <b/>
      <sz val="10"/>
      <color rgb="FF117902"/>
      <name val="Arial"/>
    </font>
    <font>
      <b/>
      <sz val="10"/>
      <color rgb="FFFFC000"/>
      <name val="Arial"/>
    </font>
    <font>
      <b/>
      <sz val="10"/>
      <color rgb="FF961A16"/>
      <name val="Arial"/>
    </font>
    <font>
      <b/>
      <sz val="11"/>
      <color rgb="FF000000"/>
      <name val="Arial"/>
    </font>
    <font>
      <b/>
      <u/>
      <sz val="12"/>
      <color rgb="FFFF0000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i/>
      <sz val="6"/>
      <color rgb="FF000000"/>
      <name val="Calibri"/>
    </font>
    <font>
      <b/>
      <i/>
      <sz val="9"/>
      <color rgb="FF000000"/>
      <name val="Calibri"/>
    </font>
    <font>
      <sz val="9"/>
      <color rgb="FF000000"/>
      <name val="Calibri"/>
    </font>
  </fonts>
  <fills count="2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E0C2CD"/>
      </patternFill>
    </fill>
    <fill>
      <patternFill patternType="solid">
        <fgColor rgb="FFCC0000"/>
        <bgColor rgb="FFBF0041"/>
      </patternFill>
    </fill>
    <fill>
      <patternFill patternType="solid">
        <fgColor rgb="FFCCFFCC"/>
        <bgColor rgb="FFDDE8CB"/>
      </patternFill>
    </fill>
    <fill>
      <patternFill patternType="solid">
        <fgColor rgb="FFFFFFCC"/>
        <bgColor rgb="FFFFF5CE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EDEDED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B4C7DC"/>
      </patternFill>
    </fill>
    <fill>
      <patternFill patternType="solid">
        <fgColor rgb="FFCCCCCC"/>
        <bgColor rgb="FFBFBFBF"/>
      </patternFill>
    </fill>
    <fill>
      <patternFill patternType="solid">
        <fgColor rgb="FFBDD7EE"/>
        <bgColor rgb="FFB4C7DC"/>
      </patternFill>
    </fill>
    <fill>
      <patternFill patternType="solid">
        <fgColor rgb="FFFFF5CE"/>
        <bgColor rgb="FFFFFFCC"/>
      </patternFill>
    </fill>
    <fill>
      <patternFill patternType="solid">
        <fgColor rgb="FFDEE7E5"/>
        <bgColor rgb="FFDEE6EF"/>
      </patternFill>
    </fill>
    <fill>
      <patternFill patternType="solid">
        <fgColor rgb="FFDEEBF7"/>
        <bgColor rgb="FFDEE6EF"/>
      </patternFill>
    </fill>
    <fill>
      <patternFill patternType="solid">
        <fgColor rgb="FFDDE8CB"/>
        <bgColor rgb="FFDEE7E5"/>
      </patternFill>
    </fill>
    <fill>
      <patternFill patternType="solid">
        <fgColor rgb="FFE0C2CD"/>
        <bgColor rgb="FFCCCCCC"/>
      </patternFill>
    </fill>
    <fill>
      <patternFill patternType="solid">
        <fgColor rgb="FFDAE3F3"/>
        <bgColor rgb="FFDEE6EF"/>
      </patternFill>
    </fill>
    <fill>
      <patternFill patternType="solid">
        <fgColor rgb="FFEDEDED"/>
        <bgColor rgb="FFF2F2F2"/>
      </patternFill>
    </fill>
    <fill>
      <patternFill patternType="solid">
        <fgColor rgb="FFE7E6E6"/>
        <bgColor rgb="FFDEE7E5"/>
      </patternFill>
    </fill>
    <fill>
      <patternFill patternType="solid">
        <fgColor rgb="FFDEE6EF"/>
        <bgColor rgb="FFDEE7E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DD7EE"/>
        <bgColor rgb="FFCCCCCC"/>
      </patternFill>
    </fill>
  </fills>
  <borders count="36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166" fontId="30" fillId="0" borderId="0" applyBorder="0" applyProtection="0"/>
    <xf numFmtId="173" fontId="45" fillId="0" borderId="0" applyBorder="0" applyProtection="0"/>
    <xf numFmtId="9" fontId="10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1" fillId="6" borderId="0" applyBorder="0" applyProtection="0"/>
    <xf numFmtId="0" fontId="4" fillId="0" borderId="0" applyBorder="0" applyProtection="0"/>
    <xf numFmtId="0" fontId="5" fillId="7" borderId="0" applyBorder="0" applyProtection="0"/>
    <xf numFmtId="0" fontId="6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8" borderId="0" applyBorder="0" applyProtection="0"/>
    <xf numFmtId="0" fontId="10" fillId="0" borderId="0" applyBorder="0" applyProtection="0"/>
    <xf numFmtId="0" fontId="11" fillId="8" borderId="1" applyProtection="0"/>
    <xf numFmtId="0" fontId="58" fillId="0" borderId="0" applyBorder="0" applyProtection="0"/>
    <xf numFmtId="0" fontId="58" fillId="0" borderId="0" applyBorder="0" applyProtection="0"/>
    <xf numFmtId="0" fontId="3" fillId="0" borderId="0" applyBorder="0" applyProtection="0"/>
    <xf numFmtId="0" fontId="30" fillId="0" borderId="0"/>
  </cellStyleXfs>
  <cellXfs count="451">
    <xf numFmtId="0" fontId="0" fillId="0" borderId="0" xfId="0"/>
    <xf numFmtId="0" fontId="12" fillId="1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/>
    <xf numFmtId="0" fontId="13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10" borderId="0" xfId="0" applyFill="1" applyAlignment="1">
      <alignment vertical="center"/>
    </xf>
    <xf numFmtId="0" fontId="15" fillId="10" borderId="0" xfId="0" applyFont="1" applyFill="1" applyAlignment="1">
      <alignment horizontal="right" vertical="center"/>
    </xf>
    <xf numFmtId="2" fontId="0" fillId="10" borderId="0" xfId="0" applyNumberForma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0" fillId="9" borderId="4" xfId="0" applyFill="1" applyBorder="1" applyAlignment="1">
      <alignment vertical="center"/>
    </xf>
    <xf numFmtId="0" fontId="2" fillId="9" borderId="4" xfId="0" applyFont="1" applyFill="1" applyBorder="1" applyAlignment="1">
      <alignment horizontal="right" vertical="center"/>
    </xf>
    <xf numFmtId="17" fontId="2" fillId="9" borderId="5" xfId="0" applyNumberFormat="1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vertical="center"/>
    </xf>
    <xf numFmtId="164" fontId="17" fillId="11" borderId="2" xfId="0" applyNumberFormat="1" applyFont="1" applyFill="1" applyBorder="1" applyAlignment="1">
      <alignment vertical="center"/>
    </xf>
    <xf numFmtId="0" fontId="17" fillId="4" borderId="3" xfId="0" applyFont="1" applyFill="1" applyBorder="1" applyAlignment="1">
      <alignment horizontal="right" vertical="center"/>
    </xf>
    <xf numFmtId="164" fontId="17" fillId="4" borderId="5" xfId="0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2" fontId="10" fillId="11" borderId="2" xfId="0" applyNumberFormat="1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17" fillId="4" borderId="4" xfId="0" applyFont="1" applyFill="1" applyBorder="1" applyAlignment="1">
      <alignment horizontal="right" vertical="center"/>
    </xf>
    <xf numFmtId="10" fontId="12" fillId="10" borderId="0" xfId="0" applyNumberFormat="1" applyFont="1" applyFill="1" applyAlignment="1">
      <alignment horizontal="left" vertical="center"/>
    </xf>
    <xf numFmtId="0" fontId="12" fillId="11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vertical="center"/>
    </xf>
    <xf numFmtId="0" fontId="0" fillId="11" borderId="0" xfId="0" applyFill="1" applyAlignment="1">
      <alignment vertical="center"/>
    </xf>
    <xf numFmtId="0" fontId="0" fillId="10" borderId="0" xfId="0" applyFill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165" fontId="15" fillId="10" borderId="0" xfId="0" applyNumberFormat="1" applyFont="1" applyFill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6" fillId="10" borderId="3" xfId="0" applyFont="1" applyFill="1" applyBorder="1" applyAlignment="1">
      <alignment vertical="center"/>
    </xf>
    <xf numFmtId="0" fontId="25" fillId="10" borderId="4" xfId="0" applyFont="1" applyFill="1" applyBorder="1" applyAlignment="1">
      <alignment vertical="center"/>
    </xf>
    <xf numFmtId="0" fontId="25" fillId="10" borderId="5" xfId="0" applyFont="1" applyFill="1" applyBorder="1" applyAlignment="1">
      <alignment vertical="center"/>
    </xf>
    <xf numFmtId="0" fontId="16" fillId="1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0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10" fontId="26" fillId="16" borderId="2" xfId="0" applyNumberFormat="1" applyFont="1" applyFill="1" applyBorder="1" applyAlignment="1">
      <alignment horizontal="center" vertical="center"/>
    </xf>
    <xf numFmtId="10" fontId="16" fillId="14" borderId="2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0" fontId="26" fillId="0" borderId="0" xfId="0" applyFont="1" applyAlignment="1">
      <alignment vertical="center"/>
    </xf>
    <xf numFmtId="0" fontId="29" fillId="9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11" borderId="0" xfId="0" applyFill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2" fillId="17" borderId="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11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0" fontId="0" fillId="0" borderId="14" xfId="0" applyNumberFormat="1" applyBorder="1" applyAlignment="1">
      <alignment horizontal="center" vertical="center" wrapText="1"/>
    </xf>
    <xf numFmtId="0" fontId="0" fillId="0" borderId="12" xfId="0" applyBorder="1"/>
    <xf numFmtId="0" fontId="2" fillId="18" borderId="9" xfId="0" applyFont="1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 wrapText="1"/>
    </xf>
    <xf numFmtId="0" fontId="2" fillId="19" borderId="15" xfId="0" applyFont="1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168" fontId="0" fillId="0" borderId="9" xfId="0" applyNumberFormat="1" applyBorder="1" applyAlignment="1">
      <alignment horizontal="center" vertical="center" wrapText="1"/>
    </xf>
    <xf numFmtId="169" fontId="0" fillId="0" borderId="9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4" fillId="0" borderId="13" xfId="0" applyFont="1" applyBorder="1"/>
    <xf numFmtId="0" fontId="0" fillId="0" borderId="13" xfId="0" applyBorder="1"/>
    <xf numFmtId="0" fontId="35" fillId="11" borderId="13" xfId="0" applyFont="1" applyFill="1" applyBorder="1" applyAlignment="1">
      <alignment horizontal="left" vertical="center" wrapText="1"/>
    </xf>
    <xf numFmtId="0" fontId="35" fillId="11" borderId="0" xfId="0" applyFont="1" applyFill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9" borderId="9" xfId="0" applyFont="1" applyFill="1" applyBorder="1" applyAlignment="1">
      <alignment horizontal="center" vertical="center" wrapText="1"/>
    </xf>
    <xf numFmtId="0" fontId="0" fillId="11" borderId="9" xfId="0" applyFill="1" applyBorder="1" applyAlignment="1">
      <alignment vertical="center" wrapText="1"/>
    </xf>
    <xf numFmtId="170" fontId="0" fillId="11" borderId="9" xfId="0" applyNumberFormat="1" applyFill="1" applyBorder="1" applyAlignment="1">
      <alignment horizontal="center" vertical="center" wrapText="1"/>
    </xf>
    <xf numFmtId="168" fontId="0" fillId="11" borderId="9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10" fontId="0" fillId="0" borderId="9" xfId="0" applyNumberFormat="1" applyBorder="1" applyAlignment="1">
      <alignment horizontal="center" vertical="center" wrapText="1"/>
    </xf>
    <xf numFmtId="168" fontId="2" fillId="0" borderId="9" xfId="0" applyNumberFormat="1" applyFont="1" applyBorder="1" applyAlignment="1">
      <alignment horizontal="center" vertical="center" wrapText="1"/>
    </xf>
    <xf numFmtId="168" fontId="0" fillId="0" borderId="9" xfId="0" applyNumberFormat="1" applyBorder="1" applyAlignment="1">
      <alignment horizontal="center" vertical="center"/>
    </xf>
    <xf numFmtId="170" fontId="0" fillId="0" borderId="9" xfId="0" applyNumberFormat="1" applyBorder="1" applyAlignment="1">
      <alignment horizontal="center" vertical="center" wrapText="1"/>
    </xf>
    <xf numFmtId="171" fontId="0" fillId="0" borderId="9" xfId="0" applyNumberFormat="1" applyBorder="1" applyAlignment="1">
      <alignment horizontal="center" vertical="center" wrapText="1"/>
    </xf>
    <xf numFmtId="168" fontId="2" fillId="11" borderId="9" xfId="0" applyNumberFormat="1" applyFont="1" applyFill="1" applyBorder="1" applyAlignment="1">
      <alignment horizontal="center" vertical="center" wrapText="1"/>
    </xf>
    <xf numFmtId="10" fontId="16" fillId="21" borderId="9" xfId="3" applyNumberFormat="1" applyFont="1" applyFill="1" applyBorder="1" applyAlignment="1" applyProtection="1">
      <alignment horizontal="center" vertical="center" wrapText="1"/>
    </xf>
    <xf numFmtId="168" fontId="2" fillId="21" borderId="9" xfId="0" applyNumberFormat="1" applyFont="1" applyFill="1" applyBorder="1" applyAlignment="1">
      <alignment horizontal="center" vertical="center" wrapText="1"/>
    </xf>
    <xf numFmtId="10" fontId="0" fillId="11" borderId="9" xfId="0" applyNumberFormat="1" applyFill="1" applyBorder="1" applyAlignment="1">
      <alignment horizontal="center" vertical="center" wrapText="1"/>
    </xf>
    <xf numFmtId="10" fontId="2" fillId="21" borderId="9" xfId="0" applyNumberFormat="1" applyFont="1" applyFill="1" applyBorder="1" applyAlignment="1">
      <alignment horizontal="center" vertical="center" wrapText="1"/>
    </xf>
    <xf numFmtId="0" fontId="36" fillId="11" borderId="0" xfId="0" applyFont="1" applyFill="1" applyAlignment="1">
      <alignment vertical="center" wrapText="1"/>
    </xf>
    <xf numFmtId="170" fontId="2" fillId="21" borderId="9" xfId="0" applyNumberFormat="1" applyFont="1" applyFill="1" applyBorder="1" applyAlignment="1">
      <alignment horizontal="right" vertical="center" wrapText="1"/>
    </xf>
    <xf numFmtId="0" fontId="36" fillId="0" borderId="0" xfId="0" applyFont="1" applyAlignment="1">
      <alignment vertical="center" wrapText="1"/>
    </xf>
    <xf numFmtId="0" fontId="2" fillId="21" borderId="9" xfId="0" applyFont="1" applyFill="1" applyBorder="1" applyAlignment="1">
      <alignment vertical="center" wrapText="1"/>
    </xf>
    <xf numFmtId="168" fontId="2" fillId="2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6" fillId="0" borderId="9" xfId="0" applyFont="1" applyBorder="1" applyAlignment="1">
      <alignment vertical="center" wrapText="1"/>
    </xf>
    <xf numFmtId="168" fontId="2" fillId="22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10" fontId="0" fillId="0" borderId="9" xfId="0" applyNumberFormat="1" applyBorder="1" applyAlignment="1">
      <alignment horizontal="center" vertical="center"/>
    </xf>
    <xf numFmtId="168" fontId="2" fillId="22" borderId="9" xfId="0" applyNumberFormat="1" applyFont="1" applyFill="1" applyBorder="1" applyAlignment="1">
      <alignment horizontal="center"/>
    </xf>
    <xf numFmtId="0" fontId="37" fillId="0" borderId="0" xfId="0" applyFont="1" applyAlignment="1">
      <alignment vertical="center" wrapText="1"/>
    </xf>
    <xf numFmtId="0" fontId="37" fillId="0" borderId="0" xfId="0" applyFont="1"/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38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39" fillId="0" borderId="0" xfId="0" applyFont="1"/>
    <xf numFmtId="0" fontId="42" fillId="10" borderId="2" xfId="21" applyFont="1" applyFill="1" applyBorder="1" applyAlignment="1">
      <alignment horizontal="center" vertical="center" wrapText="1"/>
    </xf>
    <xf numFmtId="0" fontId="43" fillId="4" borderId="2" xfId="0" applyFont="1" applyFill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49" fontId="44" fillId="0" borderId="2" xfId="0" applyNumberFormat="1" applyFont="1" applyBorder="1" applyAlignment="1">
      <alignment horizontal="center" vertical="center" wrapText="1"/>
    </xf>
    <xf numFmtId="168" fontId="44" fillId="0" borderId="2" xfId="2" applyNumberFormat="1" applyFont="1" applyBorder="1" applyAlignment="1" applyProtection="1">
      <alignment horizontal="center" vertical="center" wrapText="1"/>
    </xf>
    <xf numFmtId="174" fontId="46" fillId="0" borderId="2" xfId="0" applyNumberFormat="1" applyFont="1" applyBorder="1" applyAlignment="1" applyProtection="1">
      <alignment horizontal="center" vertical="center"/>
      <protection hidden="1"/>
    </xf>
    <xf numFmtId="10" fontId="46" fillId="0" borderId="2" xfId="0" applyNumberFormat="1" applyFont="1" applyBorder="1" applyAlignment="1" applyProtection="1">
      <alignment horizontal="center" vertical="center"/>
      <protection hidden="1"/>
    </xf>
    <xf numFmtId="0" fontId="0" fillId="0" borderId="16" xfId="0" applyBorder="1" applyAlignment="1">
      <alignment horizontal="center"/>
    </xf>
    <xf numFmtId="0" fontId="30" fillId="0" borderId="0" xfId="21" applyAlignment="1">
      <alignment horizontal="left"/>
    </xf>
    <xf numFmtId="0" fontId="0" fillId="0" borderId="0" xfId="0" applyAlignment="1">
      <alignment horizontal="left"/>
    </xf>
    <xf numFmtId="0" fontId="30" fillId="0" borderId="0" xfId="21" applyAlignment="1">
      <alignment horizontal="center"/>
    </xf>
    <xf numFmtId="172" fontId="42" fillId="10" borderId="2" xfId="21" applyNumberFormat="1" applyFont="1" applyFill="1" applyBorder="1" applyAlignment="1">
      <alignment horizontal="center" vertical="center" wrapText="1"/>
    </xf>
    <xf numFmtId="4" fontId="44" fillId="0" borderId="2" xfId="2" applyNumberFormat="1" applyFont="1" applyBorder="1" applyAlignment="1" applyProtection="1">
      <alignment horizontal="center" vertical="center" wrapText="1"/>
    </xf>
    <xf numFmtId="0" fontId="47" fillId="0" borderId="0" xfId="21" applyFont="1" applyAlignment="1">
      <alignment horizontal="left" vertical="center" wrapText="1"/>
    </xf>
    <xf numFmtId="167" fontId="0" fillId="0" borderId="0" xfId="0" applyNumberFormat="1"/>
    <xf numFmtId="166" fontId="30" fillId="0" borderId="0" xfId="1" applyBorder="1" applyProtection="1"/>
    <xf numFmtId="0" fontId="47" fillId="0" borderId="0" xfId="21" applyFont="1" applyAlignment="1">
      <alignment vertical="center" wrapText="1"/>
    </xf>
    <xf numFmtId="172" fontId="0" fillId="0" borderId="0" xfId="0" applyNumberFormat="1"/>
    <xf numFmtId="0" fontId="0" fillId="0" borderId="17" xfId="0" applyBorder="1"/>
    <xf numFmtId="0" fontId="0" fillId="0" borderId="16" xfId="0" applyBorder="1"/>
    <xf numFmtId="0" fontId="0" fillId="0" borderId="17" xfId="0" applyBorder="1" applyAlignment="1">
      <alignment vertical="center"/>
    </xf>
    <xf numFmtId="0" fontId="47" fillId="10" borderId="2" xfId="21" applyFont="1" applyFill="1" applyBorder="1" applyAlignment="1">
      <alignment horizontal="center" vertical="center" wrapText="1"/>
    </xf>
    <xf numFmtId="172" fontId="44" fillId="11" borderId="2" xfId="21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172" fontId="0" fillId="0" borderId="0" xfId="0" applyNumberFormat="1" applyAlignment="1">
      <alignment horizontal="center"/>
    </xf>
    <xf numFmtId="0" fontId="30" fillId="0" borderId="0" xfId="21"/>
    <xf numFmtId="0" fontId="50" fillId="10" borderId="2" xfId="21" applyFont="1" applyFill="1" applyBorder="1" applyAlignment="1" applyProtection="1">
      <alignment horizontal="center" vertical="center"/>
      <protection locked="0"/>
    </xf>
    <xf numFmtId="174" fontId="50" fillId="10" borderId="2" xfId="21" applyNumberFormat="1" applyFont="1" applyFill="1" applyBorder="1" applyAlignment="1" applyProtection="1">
      <alignment horizontal="center" vertical="center"/>
      <protection locked="0"/>
    </xf>
    <xf numFmtId="0" fontId="44" fillId="0" borderId="2" xfId="0" applyFont="1" applyBorder="1" applyAlignment="1" applyProtection="1">
      <alignment horizontal="center" vertical="center"/>
      <protection locked="0"/>
    </xf>
    <xf numFmtId="175" fontId="44" fillId="0" borderId="2" xfId="1" applyNumberFormat="1" applyFont="1" applyBorder="1" applyAlignment="1" applyProtection="1">
      <alignment horizontal="center" vertical="center" wrapText="1"/>
      <protection locked="0"/>
    </xf>
    <xf numFmtId="174" fontId="44" fillId="0" borderId="2" xfId="1" applyNumberFormat="1" applyFont="1" applyBorder="1" applyAlignment="1" applyProtection="1">
      <alignment horizontal="center" vertical="center" wrapText="1"/>
      <protection locked="0"/>
    </xf>
    <xf numFmtId="10" fontId="44" fillId="11" borderId="2" xfId="21" applyNumberFormat="1" applyFont="1" applyFill="1" applyBorder="1" applyAlignment="1" applyProtection="1">
      <alignment horizontal="center" vertical="center"/>
      <protection locked="0"/>
    </xf>
    <xf numFmtId="174" fontId="44" fillId="0" borderId="2" xfId="21" applyNumberFormat="1" applyFont="1" applyBorder="1" applyAlignment="1" applyProtection="1">
      <alignment horizontal="center" vertical="center" wrapText="1"/>
      <protection locked="0"/>
    </xf>
    <xf numFmtId="174" fontId="44" fillId="11" borderId="2" xfId="21" applyNumberFormat="1" applyFont="1" applyFill="1" applyBorder="1" applyAlignment="1" applyProtection="1">
      <alignment horizontal="center" vertical="center" wrapText="1"/>
      <protection locked="0"/>
    </xf>
    <xf numFmtId="175" fontId="44" fillId="0" borderId="2" xfId="0" applyNumberFormat="1" applyFont="1" applyBorder="1" applyAlignment="1" applyProtection="1">
      <alignment horizontal="center" vertical="center" wrapText="1"/>
      <protection locked="0"/>
    </xf>
    <xf numFmtId="0" fontId="41" fillId="22" borderId="6" xfId="0" applyFont="1" applyFill="1" applyBorder="1" applyAlignment="1">
      <alignment horizontal="right" vertical="center" wrapText="1"/>
    </xf>
    <xf numFmtId="176" fontId="41" fillId="22" borderId="6" xfId="1" applyNumberFormat="1" applyFont="1" applyFill="1" applyBorder="1" applyAlignment="1" applyProtection="1">
      <alignment horizontal="center" vertical="center" wrapText="1"/>
    </xf>
    <xf numFmtId="0" fontId="54" fillId="11" borderId="0" xfId="21" applyFont="1" applyFill="1" applyAlignment="1">
      <alignment horizontal="center" vertical="center" wrapText="1"/>
    </xf>
    <xf numFmtId="173" fontId="45" fillId="0" borderId="0" xfId="2" applyBorder="1" applyProtection="1"/>
    <xf numFmtId="172" fontId="39" fillId="0" borderId="0" xfId="0" applyNumberFormat="1" applyFont="1"/>
    <xf numFmtId="0" fontId="42" fillId="0" borderId="0" xfId="0" applyFont="1" applyAlignment="1">
      <alignment horizontal="right" vertical="center" wrapText="1"/>
    </xf>
    <xf numFmtId="166" fontId="54" fillId="0" borderId="0" xfId="1" applyFont="1" applyBorder="1" applyAlignment="1" applyProtection="1">
      <alignment vertical="center" wrapText="1"/>
    </xf>
    <xf numFmtId="0" fontId="54" fillId="11" borderId="0" xfId="21" applyFont="1" applyFill="1" applyAlignment="1">
      <alignment horizontal="center" vertical="center"/>
    </xf>
    <xf numFmtId="173" fontId="54" fillId="0" borderId="0" xfId="2" applyFont="1" applyBorder="1" applyAlignment="1" applyProtection="1">
      <alignment horizontal="justify" vertical="center" wrapText="1"/>
    </xf>
    <xf numFmtId="172" fontId="42" fillId="23" borderId="2" xfId="2" applyNumberFormat="1" applyFont="1" applyFill="1" applyBorder="1" applyAlignment="1" applyProtection="1">
      <alignment horizontal="center" vertical="center" wrapText="1"/>
    </xf>
    <xf numFmtId="0" fontId="42" fillId="0" borderId="0" xfId="0" applyFont="1" applyAlignment="1">
      <alignment horizontal="right" vertical="center"/>
    </xf>
    <xf numFmtId="172" fontId="41" fillId="0" borderId="18" xfId="0" applyNumberFormat="1" applyFont="1" applyBorder="1" applyAlignment="1">
      <alignment horizontal="left" vertical="center"/>
    </xf>
    <xf numFmtId="172" fontId="41" fillId="0" borderId="19" xfId="0" applyNumberFormat="1" applyFont="1" applyBorder="1" applyAlignment="1">
      <alignment horizontal="left" vertical="center"/>
    </xf>
    <xf numFmtId="0" fontId="47" fillId="10" borderId="9" xfId="21" applyFont="1" applyFill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/>
    </xf>
    <xf numFmtId="172" fontId="48" fillId="0" borderId="9" xfId="0" applyNumberFormat="1" applyFont="1" applyBorder="1" applyAlignment="1">
      <alignment horizontal="center" vertical="center"/>
    </xf>
    <xf numFmtId="168" fontId="48" fillId="0" borderId="9" xfId="0" applyNumberFormat="1" applyFont="1" applyBorder="1" applyAlignment="1">
      <alignment horizontal="center" vertical="center"/>
    </xf>
    <xf numFmtId="10" fontId="48" fillId="0" borderId="9" xfId="3" applyNumberFormat="1" applyFont="1" applyBorder="1" applyAlignment="1" applyProtection="1">
      <alignment horizontal="center" vertical="center"/>
    </xf>
    <xf numFmtId="10" fontId="48" fillId="11" borderId="9" xfId="3" applyNumberFormat="1" applyFont="1" applyFill="1" applyBorder="1" applyAlignment="1" applyProtection="1">
      <alignment horizontal="center" vertical="center"/>
    </xf>
    <xf numFmtId="0" fontId="16" fillId="10" borderId="2" xfId="0" applyFont="1" applyFill="1" applyBorder="1" applyAlignment="1">
      <alignment vertical="center"/>
    </xf>
    <xf numFmtId="0" fontId="25" fillId="10" borderId="2" xfId="0" applyFont="1" applyFill="1" applyBorder="1" applyAlignment="1">
      <alignment vertical="center"/>
    </xf>
    <xf numFmtId="0" fontId="39" fillId="0" borderId="0" xfId="0" applyFont="1" applyAlignment="1">
      <alignment horizontal="center"/>
    </xf>
    <xf numFmtId="172" fontId="39" fillId="0" borderId="0" xfId="0" applyNumberFormat="1" applyFont="1" applyAlignment="1">
      <alignment horizontal="right"/>
    </xf>
    <xf numFmtId="172" fontId="41" fillId="0" borderId="0" xfId="2" applyNumberFormat="1" applyFont="1" applyBorder="1" applyAlignment="1" applyProtection="1">
      <alignment horizontal="center" vertical="center" wrapText="1"/>
    </xf>
    <xf numFmtId="0" fontId="10" fillId="24" borderId="2" xfId="0" applyFont="1" applyFill="1" applyBorder="1" applyAlignment="1">
      <alignment horizontal="center" vertical="center" wrapText="1"/>
    </xf>
    <xf numFmtId="0" fontId="10" fillId="24" borderId="2" xfId="0" applyFont="1" applyFill="1" applyBorder="1" applyAlignment="1">
      <alignment vertical="center" wrapText="1"/>
    </xf>
    <xf numFmtId="0" fontId="10" fillId="24" borderId="2" xfId="0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62" fillId="25" borderId="22" xfId="0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49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25" borderId="24" xfId="0" applyFont="1" applyFill="1" applyBorder="1" applyAlignment="1">
      <alignment horizontal="center" vertical="center"/>
    </xf>
    <xf numFmtId="0" fontId="65" fillId="24" borderId="24" xfId="0" applyFont="1" applyFill="1" applyBorder="1" applyAlignment="1">
      <alignment vertical="center"/>
    </xf>
    <xf numFmtId="0" fontId="66" fillId="0" borderId="24" xfId="0" applyFont="1" applyBorder="1" applyAlignment="1">
      <alignment horizontal="center" vertical="center"/>
    </xf>
    <xf numFmtId="2" fontId="66" fillId="0" borderId="24" xfId="0" applyNumberFormat="1" applyFont="1" applyBorder="1" applyAlignment="1">
      <alignment vertical="center"/>
    </xf>
    <xf numFmtId="0" fontId="66" fillId="24" borderId="24" xfId="0" applyFont="1" applyFill="1" applyBorder="1" applyAlignment="1">
      <alignment horizontal="left" vertical="center" wrapText="1"/>
    </xf>
    <xf numFmtId="2" fontId="66" fillId="24" borderId="24" xfId="0" applyNumberFormat="1" applyFont="1" applyFill="1" applyBorder="1" applyAlignment="1">
      <alignment vertical="center"/>
    </xf>
    <xf numFmtId="0" fontId="66" fillId="24" borderId="24" xfId="0" applyFont="1" applyFill="1" applyBorder="1" applyAlignment="1">
      <alignment horizontal="left" vertical="center"/>
    </xf>
    <xf numFmtId="0" fontId="66" fillId="24" borderId="24" xfId="0" applyFont="1" applyFill="1" applyBorder="1" applyAlignment="1">
      <alignment horizontal="center" vertical="center"/>
    </xf>
    <xf numFmtId="0" fontId="66" fillId="0" borderId="0" xfId="0" applyFont="1" applyAlignment="1">
      <alignment vertical="center"/>
    </xf>
    <xf numFmtId="49" fontId="66" fillId="24" borderId="24" xfId="0" applyNumberFormat="1" applyFont="1" applyFill="1" applyBorder="1" applyAlignment="1">
      <alignment horizontal="left" vertical="center"/>
    </xf>
    <xf numFmtId="0" fontId="66" fillId="0" borderId="24" xfId="0" applyFont="1" applyBorder="1" applyAlignment="1">
      <alignment vertical="center"/>
    </xf>
    <xf numFmtId="0" fontId="65" fillId="0" borderId="24" xfId="0" applyFont="1" applyBorder="1" applyAlignment="1">
      <alignment horizontal="left" vertical="center"/>
    </xf>
    <xf numFmtId="43" fontId="65" fillId="0" borderId="24" xfId="0" applyNumberFormat="1" applyFont="1" applyBorder="1" applyAlignment="1">
      <alignment horizontal="left" vertical="center"/>
    </xf>
    <xf numFmtId="0" fontId="66" fillId="0" borderId="24" xfId="0" applyFont="1" applyBorder="1" applyAlignment="1">
      <alignment horizontal="right" vertical="center"/>
    </xf>
    <xf numFmtId="2" fontId="59" fillId="0" borderId="0" xfId="0" applyNumberFormat="1" applyFont="1" applyAlignment="1">
      <alignment vertical="center"/>
    </xf>
    <xf numFmtId="0" fontId="65" fillId="0" borderId="24" xfId="0" applyFont="1" applyBorder="1" applyAlignment="1">
      <alignment horizontal="left" vertical="center" wrapText="1"/>
    </xf>
    <xf numFmtId="43" fontId="66" fillId="0" borderId="24" xfId="0" applyNumberFormat="1" applyFont="1" applyBorder="1" applyAlignment="1">
      <alignment vertical="center" wrapText="1"/>
    </xf>
    <xf numFmtId="0" fontId="68" fillId="0" borderId="24" xfId="0" applyFont="1" applyBorder="1" applyAlignment="1">
      <alignment vertical="center"/>
    </xf>
    <xf numFmtId="43" fontId="66" fillId="0" borderId="24" xfId="0" applyNumberFormat="1" applyFont="1" applyBorder="1" applyAlignment="1">
      <alignment vertical="center"/>
    </xf>
    <xf numFmtId="49" fontId="66" fillId="24" borderId="24" xfId="0" applyNumberFormat="1" applyFont="1" applyFill="1" applyBorder="1" applyAlignment="1">
      <alignment vertical="center"/>
    </xf>
    <xf numFmtId="2" fontId="66" fillId="0" borderId="24" xfId="0" applyNumberFormat="1" applyFont="1" applyBorder="1" applyAlignment="1">
      <alignment horizontal="right" vertical="center"/>
    </xf>
    <xf numFmtId="0" fontId="66" fillId="24" borderId="24" xfId="0" applyFont="1" applyFill="1" applyBorder="1" applyAlignment="1">
      <alignment vertical="center"/>
    </xf>
    <xf numFmtId="0" fontId="66" fillId="0" borderId="24" xfId="0" applyFont="1" applyBorder="1" applyAlignment="1">
      <alignment vertical="center" wrapText="1"/>
    </xf>
    <xf numFmtId="0" fontId="64" fillId="26" borderId="27" xfId="0" applyFont="1" applyFill="1" applyBorder="1" applyAlignment="1">
      <alignment horizontal="left" vertical="center"/>
    </xf>
    <xf numFmtId="43" fontId="64" fillId="26" borderId="27" xfId="0" applyNumberFormat="1" applyFont="1" applyFill="1" applyBorder="1" applyAlignment="1">
      <alignment horizontal="left" vertical="center"/>
    </xf>
    <xf numFmtId="177" fontId="64" fillId="26" borderId="27" xfId="0" applyNumberFormat="1" applyFont="1" applyFill="1" applyBorder="1" applyAlignment="1">
      <alignment horizontal="left" vertical="center"/>
    </xf>
    <xf numFmtId="0" fontId="65" fillId="0" borderId="24" xfId="0" applyFont="1" applyBorder="1" applyAlignment="1">
      <alignment vertical="center"/>
    </xf>
    <xf numFmtId="43" fontId="64" fillId="26" borderId="27" xfId="0" applyNumberFormat="1" applyFont="1" applyFill="1" applyBorder="1" applyAlignment="1">
      <alignment vertical="center"/>
    </xf>
    <xf numFmtId="178" fontId="59" fillId="0" borderId="0" xfId="0" applyNumberFormat="1" applyFont="1" applyAlignment="1">
      <alignment vertical="center"/>
    </xf>
    <xf numFmtId="43" fontId="66" fillId="24" borderId="24" xfId="0" applyNumberFormat="1" applyFont="1" applyFill="1" applyBorder="1" applyAlignment="1">
      <alignment horizontal="left" vertical="center"/>
    </xf>
    <xf numFmtId="43" fontId="66" fillId="24" borderId="24" xfId="0" applyNumberFormat="1" applyFont="1" applyFill="1" applyBorder="1" applyAlignment="1">
      <alignment vertical="center"/>
    </xf>
    <xf numFmtId="43" fontId="66" fillId="24" borderId="24" xfId="0" applyNumberFormat="1" applyFont="1" applyFill="1" applyBorder="1" applyAlignment="1">
      <alignment horizontal="right" vertical="center"/>
    </xf>
    <xf numFmtId="0" fontId="64" fillId="26" borderId="24" xfId="0" applyFont="1" applyFill="1" applyBorder="1" applyAlignment="1">
      <alignment horizontal="left" vertical="center"/>
    </xf>
    <xf numFmtId="43" fontId="64" fillId="26" borderId="24" xfId="0" applyNumberFormat="1" applyFont="1" applyFill="1" applyBorder="1" applyAlignment="1">
      <alignment horizontal="left" vertical="center"/>
    </xf>
    <xf numFmtId="0" fontId="64" fillId="27" borderId="24" xfId="0" applyFont="1" applyFill="1" applyBorder="1" applyAlignment="1">
      <alignment horizontal="left" vertical="center"/>
    </xf>
    <xf numFmtId="43" fontId="64" fillId="27" borderId="24" xfId="0" applyNumberFormat="1" applyFont="1" applyFill="1" applyBorder="1" applyAlignment="1">
      <alignment horizontal="left" vertical="center"/>
    </xf>
    <xf numFmtId="177" fontId="64" fillId="27" borderId="24" xfId="0" applyNumberFormat="1" applyFont="1" applyFill="1" applyBorder="1" applyAlignment="1">
      <alignment horizontal="left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2" fontId="66" fillId="0" borderId="0" xfId="0" applyNumberFormat="1" applyFont="1" applyAlignment="1">
      <alignment vertical="center"/>
    </xf>
    <xf numFmtId="0" fontId="69" fillId="26" borderId="24" xfId="0" applyFont="1" applyFill="1" applyBorder="1" applyAlignment="1">
      <alignment horizontal="center" vertical="center"/>
    </xf>
    <xf numFmtId="179" fontId="69" fillId="26" borderId="24" xfId="0" applyNumberFormat="1" applyFont="1" applyFill="1" applyBorder="1" applyAlignment="1">
      <alignment horizontal="right" vertical="center"/>
    </xf>
    <xf numFmtId="0" fontId="69" fillId="25" borderId="24" xfId="0" applyFont="1" applyFill="1" applyBorder="1" applyAlignment="1">
      <alignment horizontal="center" vertical="center"/>
    </xf>
    <xf numFmtId="43" fontId="65" fillId="24" borderId="24" xfId="0" applyNumberFormat="1" applyFont="1" applyFill="1" applyBorder="1" applyAlignment="1">
      <alignment vertical="center"/>
    </xf>
    <xf numFmtId="179" fontId="64" fillId="27" borderId="29" xfId="0" applyNumberFormat="1" applyFont="1" applyFill="1" applyBorder="1" applyAlignment="1">
      <alignment horizontal="right" vertical="center"/>
    </xf>
    <xf numFmtId="9" fontId="59" fillId="0" borderId="0" xfId="0" applyNumberFormat="1" applyFont="1" applyAlignment="1">
      <alignment vertical="center"/>
    </xf>
    <xf numFmtId="179" fontId="69" fillId="26" borderId="24" xfId="0" applyNumberFormat="1" applyFont="1" applyFill="1" applyBorder="1" applyAlignment="1">
      <alignment vertical="center"/>
    </xf>
    <xf numFmtId="179" fontId="64" fillId="27" borderId="24" xfId="0" applyNumberFormat="1" applyFont="1" applyFill="1" applyBorder="1" applyAlignment="1">
      <alignment horizontal="right" vertical="center"/>
    </xf>
    <xf numFmtId="0" fontId="73" fillId="17" borderId="11" xfId="0" applyFont="1" applyFill="1" applyBorder="1" applyAlignment="1">
      <alignment horizontal="center" vertical="center" wrapText="1"/>
    </xf>
    <xf numFmtId="0" fontId="73" fillId="17" borderId="9" xfId="0" applyFont="1" applyFill="1" applyBorder="1" applyAlignment="1">
      <alignment horizontal="center" vertical="center" wrapText="1"/>
    </xf>
    <xf numFmtId="10" fontId="0" fillId="24" borderId="14" xfId="0" applyNumberFormat="1" applyFill="1" applyBorder="1" applyAlignment="1">
      <alignment horizontal="center" vertical="center" wrapText="1"/>
    </xf>
    <xf numFmtId="10" fontId="0" fillId="24" borderId="10" xfId="0" applyNumberForma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8" fontId="0" fillId="24" borderId="9" xfId="0" applyNumberFormat="1" applyFill="1" applyBorder="1" applyAlignment="1">
      <alignment horizontal="center" vertical="center" wrapText="1"/>
    </xf>
    <xf numFmtId="180" fontId="0" fillId="0" borderId="9" xfId="0" applyNumberFormat="1" applyBorder="1" applyAlignment="1">
      <alignment horizontal="center" vertical="center" wrapText="1"/>
    </xf>
    <xf numFmtId="180" fontId="0" fillId="0" borderId="9" xfId="0" applyNumberFormat="1" applyBorder="1" applyAlignment="1">
      <alignment horizontal="center" vertical="center"/>
    </xf>
    <xf numFmtId="168" fontId="2" fillId="0" borderId="9" xfId="0" applyNumberFormat="1" applyFont="1" applyBorder="1" applyAlignment="1">
      <alignment horizontal="center" vertical="center"/>
    </xf>
    <xf numFmtId="179" fontId="44" fillId="0" borderId="2" xfId="2" applyNumberFormat="1" applyFont="1" applyBorder="1" applyAlignment="1" applyProtection="1">
      <alignment horizontal="right" vertical="center" wrapText="1"/>
    </xf>
    <xf numFmtId="179" fontId="41" fillId="22" borderId="2" xfId="2" applyNumberFormat="1" applyFont="1" applyFill="1" applyBorder="1" applyAlignment="1" applyProtection="1">
      <alignment horizontal="right" vertical="center" wrapText="1"/>
    </xf>
    <xf numFmtId="172" fontId="42" fillId="10" borderId="5" xfId="21" applyNumberFormat="1" applyFont="1" applyFill="1" applyBorder="1" applyAlignment="1">
      <alignment horizontal="center" vertical="center" wrapText="1"/>
    </xf>
    <xf numFmtId="0" fontId="44" fillId="11" borderId="7" xfId="21" applyFont="1" applyFill="1" applyBorder="1" applyAlignment="1">
      <alignment horizontal="center" vertical="center" wrapText="1"/>
    </xf>
    <xf numFmtId="0" fontId="44" fillId="11" borderId="6" xfId="21" applyFont="1" applyFill="1" applyBorder="1" applyAlignment="1">
      <alignment horizontal="center" vertical="center" wrapText="1"/>
    </xf>
    <xf numFmtId="0" fontId="42" fillId="26" borderId="24" xfId="21" applyFont="1" applyFill="1" applyBorder="1" applyAlignment="1">
      <alignment horizontal="center" vertical="center" wrapText="1"/>
    </xf>
    <xf numFmtId="0" fontId="42" fillId="26" borderId="2" xfId="21" applyFont="1" applyFill="1" applyBorder="1" applyAlignment="1">
      <alignment horizontal="center" vertical="center" wrapText="1"/>
    </xf>
    <xf numFmtId="0" fontId="42" fillId="10" borderId="6" xfId="21" applyFont="1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9" fillId="0" borderId="24" xfId="0" applyFont="1" applyBorder="1" applyAlignment="1">
      <alignment vertical="center"/>
    </xf>
    <xf numFmtId="2" fontId="0" fillId="0" borderId="24" xfId="0" applyNumberFormat="1" applyBorder="1" applyAlignment="1">
      <alignment vertical="center"/>
    </xf>
    <xf numFmtId="0" fontId="18" fillId="0" borderId="24" xfId="0" applyFont="1" applyBorder="1" applyAlignment="1">
      <alignment horizontal="center" vertical="center"/>
    </xf>
    <xf numFmtId="0" fontId="19" fillId="0" borderId="24" xfId="0" applyFont="1" applyBorder="1" applyAlignment="1">
      <alignment vertical="center" wrapText="1"/>
    </xf>
    <xf numFmtId="2" fontId="0" fillId="24" borderId="24" xfId="0" applyNumberFormat="1" applyFill="1" applyBorder="1" applyAlignment="1">
      <alignment vertical="center"/>
    </xf>
    <xf numFmtId="9" fontId="12" fillId="10" borderId="25" xfId="0" applyNumberFormat="1" applyFont="1" applyFill="1" applyBorder="1" applyAlignment="1">
      <alignment horizontal="left" vertical="center"/>
    </xf>
    <xf numFmtId="0" fontId="12" fillId="10" borderId="25" xfId="0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9" borderId="20" xfId="0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10" borderId="23" xfId="0" applyFont="1" applyFill="1" applyBorder="1" applyAlignment="1">
      <alignment horizontal="center" vertical="center" wrapText="1"/>
    </xf>
    <xf numFmtId="0" fontId="12" fillId="10" borderId="25" xfId="0" applyFont="1" applyFill="1" applyBorder="1" applyAlignment="1">
      <alignment horizontal="center" vertical="center" wrapText="1"/>
    </xf>
    <xf numFmtId="0" fontId="12" fillId="10" borderId="25" xfId="0" applyFont="1" applyFill="1" applyBorder="1" applyAlignment="1">
      <alignment horizontal="center" vertical="center"/>
    </xf>
    <xf numFmtId="0" fontId="12" fillId="10" borderId="26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2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right" vertical="center"/>
    </xf>
    <xf numFmtId="0" fontId="12" fillId="10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7" fillId="12" borderId="2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3" xfId="0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vertical="center"/>
    </xf>
    <xf numFmtId="0" fontId="79" fillId="24" borderId="23" xfId="0" applyFont="1" applyFill="1" applyBorder="1" applyAlignment="1">
      <alignment vertical="center" wrapText="1"/>
    </xf>
    <xf numFmtId="0" fontId="79" fillId="24" borderId="25" xfId="0" applyFont="1" applyFill="1" applyBorder="1" applyAlignment="1">
      <alignment vertical="center" wrapText="1"/>
    </xf>
    <xf numFmtId="0" fontId="79" fillId="24" borderId="26" xfId="0" applyFont="1" applyFill="1" applyBorder="1" applyAlignment="1">
      <alignment vertical="center" wrapText="1"/>
    </xf>
    <xf numFmtId="0" fontId="17" fillId="12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5" fillId="24" borderId="23" xfId="0" applyFont="1" applyFill="1" applyBorder="1" applyAlignment="1">
      <alignment horizontal="left" vertical="center"/>
    </xf>
    <xf numFmtId="0" fontId="65" fillId="24" borderId="25" xfId="0" applyFont="1" applyFill="1" applyBorder="1" applyAlignment="1">
      <alignment horizontal="left" vertical="center"/>
    </xf>
    <xf numFmtId="0" fontId="65" fillId="24" borderId="26" xfId="0" applyFont="1" applyFill="1" applyBorder="1" applyAlignment="1">
      <alignment horizontal="left" vertical="center"/>
    </xf>
    <xf numFmtId="0" fontId="60" fillId="0" borderId="0" xfId="0" applyFont="1" applyAlignment="1">
      <alignment horizontal="center" vertical="center"/>
    </xf>
    <xf numFmtId="0" fontId="61" fillId="25" borderId="20" xfId="0" applyFont="1" applyFill="1" applyBorder="1" applyAlignment="1">
      <alignment horizontal="center" vertical="center"/>
    </xf>
    <xf numFmtId="0" fontId="61" fillId="25" borderId="21" xfId="0" applyFont="1" applyFill="1" applyBorder="1" applyAlignment="1">
      <alignment horizontal="center" vertical="center"/>
    </xf>
    <xf numFmtId="0" fontId="62" fillId="26" borderId="23" xfId="0" applyFont="1" applyFill="1" applyBorder="1" applyAlignment="1">
      <alignment horizontal="center" vertical="center"/>
    </xf>
    <xf numFmtId="0" fontId="62" fillId="26" borderId="24" xfId="0" applyFont="1" applyFill="1" applyBorder="1" applyAlignment="1">
      <alignment horizontal="center" vertical="center"/>
    </xf>
    <xf numFmtId="0" fontId="64" fillId="25" borderId="24" xfId="0" applyFont="1" applyFill="1" applyBorder="1" applyAlignment="1">
      <alignment horizontal="center" vertical="center"/>
    </xf>
    <xf numFmtId="0" fontId="66" fillId="0" borderId="24" xfId="0" applyFont="1" applyBorder="1" applyAlignment="1">
      <alignment horizontal="left" vertical="center"/>
    </xf>
    <xf numFmtId="0" fontId="64" fillId="26" borderId="23" xfId="0" applyFont="1" applyFill="1" applyBorder="1" applyAlignment="1">
      <alignment horizontal="center" vertical="center"/>
    </xf>
    <xf numFmtId="0" fontId="64" fillId="26" borderId="24" xfId="0" applyFont="1" applyFill="1" applyBorder="1" applyAlignment="1">
      <alignment horizontal="center" vertical="center"/>
    </xf>
    <xf numFmtId="49" fontId="66" fillId="24" borderId="24" xfId="0" applyNumberFormat="1" applyFont="1" applyFill="1" applyBorder="1" applyAlignment="1">
      <alignment horizontal="center" vertical="center" wrapText="1"/>
    </xf>
    <xf numFmtId="49" fontId="66" fillId="24" borderId="24" xfId="0" applyNumberFormat="1" applyFont="1" applyFill="1" applyBorder="1" applyAlignment="1">
      <alignment horizontal="center" vertical="center"/>
    </xf>
    <xf numFmtId="49" fontId="66" fillId="24" borderId="27" xfId="0" applyNumberFormat="1" applyFont="1" applyFill="1" applyBorder="1" applyAlignment="1">
      <alignment horizontal="center" vertical="center"/>
    </xf>
    <xf numFmtId="49" fontId="66" fillId="24" borderId="24" xfId="0" applyNumberFormat="1" applyFont="1" applyFill="1" applyBorder="1" applyAlignment="1">
      <alignment horizontal="left" vertical="center"/>
    </xf>
    <xf numFmtId="0" fontId="66" fillId="0" borderId="24" xfId="0" applyFont="1" applyBorder="1" applyAlignment="1">
      <alignment horizontal="left" vertical="center" wrapText="1"/>
    </xf>
    <xf numFmtId="0" fontId="66" fillId="0" borderId="24" xfId="0" applyFont="1" applyBorder="1" applyAlignment="1">
      <alignment horizontal="center" vertical="center"/>
    </xf>
    <xf numFmtId="0" fontId="65" fillId="0" borderId="24" xfId="0" applyFont="1" applyBorder="1" applyAlignment="1">
      <alignment horizontal="left" vertical="center"/>
    </xf>
    <xf numFmtId="43" fontId="65" fillId="0" borderId="24" xfId="0" applyNumberFormat="1" applyFont="1" applyBorder="1" applyAlignment="1">
      <alignment horizontal="center" vertical="center"/>
    </xf>
    <xf numFmtId="49" fontId="64" fillId="26" borderId="27" xfId="0" applyNumberFormat="1" applyFont="1" applyFill="1" applyBorder="1" applyAlignment="1">
      <alignment horizontal="right" vertical="center"/>
    </xf>
    <xf numFmtId="2" fontId="66" fillId="0" borderId="24" xfId="0" applyNumberFormat="1" applyFont="1" applyBorder="1" applyAlignment="1">
      <alignment horizontal="center" vertical="center"/>
    </xf>
    <xf numFmtId="49" fontId="66" fillId="24" borderId="28" xfId="0" applyNumberFormat="1" applyFont="1" applyFill="1" applyBorder="1" applyAlignment="1">
      <alignment horizontal="center" vertical="center"/>
    </xf>
    <xf numFmtId="49" fontId="66" fillId="24" borderId="29" xfId="0" applyNumberFormat="1" applyFont="1" applyFill="1" applyBorder="1" applyAlignment="1">
      <alignment horizontal="center" vertical="center"/>
    </xf>
    <xf numFmtId="2" fontId="66" fillId="0" borderId="24" xfId="0" applyNumberFormat="1" applyFont="1" applyBorder="1" applyAlignment="1">
      <alignment horizontal="right" vertical="center"/>
    </xf>
    <xf numFmtId="0" fontId="66" fillId="24" borderId="24" xfId="0" applyFont="1" applyFill="1" applyBorder="1" applyAlignment="1">
      <alignment horizontal="left" vertical="center"/>
    </xf>
    <xf numFmtId="0" fontId="65" fillId="0" borderId="24" xfId="0" applyFont="1" applyBorder="1" applyAlignment="1">
      <alignment horizontal="left" vertical="center" wrapText="1"/>
    </xf>
    <xf numFmtId="43" fontId="66" fillId="0" borderId="24" xfId="0" applyNumberFormat="1" applyFont="1" applyBorder="1" applyAlignment="1">
      <alignment horizontal="center" vertical="center" wrapText="1"/>
    </xf>
    <xf numFmtId="43" fontId="66" fillId="0" borderId="24" xfId="0" applyNumberFormat="1" applyFont="1" applyBorder="1" applyAlignment="1">
      <alignment horizontal="center" vertical="center"/>
    </xf>
    <xf numFmtId="49" fontId="66" fillId="24" borderId="24" xfId="0" applyNumberFormat="1" applyFont="1" applyFill="1" applyBorder="1" applyAlignment="1">
      <alignment vertical="center"/>
    </xf>
    <xf numFmtId="0" fontId="66" fillId="0" borderId="24" xfId="0" applyFont="1" applyBorder="1" applyAlignment="1">
      <alignment horizontal="right" vertical="center"/>
    </xf>
    <xf numFmtId="43" fontId="66" fillId="24" borderId="24" xfId="0" applyNumberFormat="1" applyFont="1" applyFill="1" applyBorder="1" applyAlignment="1">
      <alignment horizontal="center" vertical="center"/>
    </xf>
    <xf numFmtId="49" fontId="64" fillId="26" borderId="24" xfId="0" applyNumberFormat="1" applyFont="1" applyFill="1" applyBorder="1" applyAlignment="1">
      <alignment horizontal="right" vertical="center"/>
    </xf>
    <xf numFmtId="49" fontId="64" fillId="27" borderId="24" xfId="0" applyNumberFormat="1" applyFont="1" applyFill="1" applyBorder="1" applyAlignment="1">
      <alignment horizontal="right" vertical="center"/>
    </xf>
    <xf numFmtId="0" fontId="64" fillId="26" borderId="25" xfId="0" applyFont="1" applyFill="1" applyBorder="1" applyAlignment="1">
      <alignment horizontal="center" vertical="center"/>
    </xf>
    <xf numFmtId="0" fontId="64" fillId="26" borderId="26" xfId="0" applyFont="1" applyFill="1" applyBorder="1" applyAlignment="1">
      <alignment horizontal="center" vertical="center"/>
    </xf>
    <xf numFmtId="0" fontId="65" fillId="24" borderId="24" xfId="0" applyFont="1" applyFill="1" applyBorder="1" applyAlignment="1">
      <alignment horizontal="left" vertical="center"/>
    </xf>
    <xf numFmtId="0" fontId="69" fillId="26" borderId="24" xfId="0" applyFont="1" applyFill="1" applyBorder="1" applyAlignment="1">
      <alignment horizontal="center" vertical="center"/>
    </xf>
    <xf numFmtId="0" fontId="64" fillId="26" borderId="24" xfId="0" applyFont="1" applyFill="1" applyBorder="1" applyAlignment="1">
      <alignment horizontal="right" vertical="center"/>
    </xf>
    <xf numFmtId="0" fontId="69" fillId="25" borderId="24" xfId="0" applyFont="1" applyFill="1" applyBorder="1" applyAlignment="1">
      <alignment horizontal="center" vertical="center"/>
    </xf>
    <xf numFmtId="49" fontId="64" fillId="27" borderId="23" xfId="0" applyNumberFormat="1" applyFont="1" applyFill="1" applyBorder="1" applyAlignment="1">
      <alignment horizontal="right" vertical="center"/>
    </xf>
    <xf numFmtId="49" fontId="64" fillId="27" borderId="25" xfId="0" applyNumberFormat="1" applyFont="1" applyFill="1" applyBorder="1" applyAlignment="1">
      <alignment horizontal="right" vertical="center"/>
    </xf>
    <xf numFmtId="49" fontId="64" fillId="27" borderId="26" xfId="0" applyNumberFormat="1" applyFont="1" applyFill="1" applyBorder="1" applyAlignment="1">
      <alignment horizontal="right" vertical="center"/>
    </xf>
    <xf numFmtId="0" fontId="30" fillId="0" borderId="2" xfId="0" applyFont="1" applyBorder="1" applyAlignment="1">
      <alignment horizontal="center" vertical="center"/>
    </xf>
    <xf numFmtId="0" fontId="16" fillId="14" borderId="2" xfId="0" applyFont="1" applyFill="1" applyBorder="1" applyAlignment="1">
      <alignment horizontal="right" vertical="center"/>
    </xf>
    <xf numFmtId="0" fontId="29" fillId="9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7" fillId="0" borderId="7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20" fillId="14" borderId="2" xfId="0" applyFont="1" applyFill="1" applyBorder="1" applyAlignment="1">
      <alignment horizontal="center" vertical="center" wrapText="1"/>
    </xf>
    <xf numFmtId="0" fontId="22" fillId="1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left" vertical="center" wrapText="1"/>
    </xf>
    <xf numFmtId="0" fontId="24" fillId="15" borderId="2" xfId="0" applyFont="1" applyFill="1" applyBorder="1" applyAlignment="1">
      <alignment horizontal="center" vertical="center"/>
    </xf>
    <xf numFmtId="0" fontId="21" fillId="1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172" fontId="7" fillId="21" borderId="9" xfId="0" applyNumberFormat="1" applyFont="1" applyFill="1" applyBorder="1" applyAlignment="1">
      <alignment horizontal="center" vertical="center" wrapText="1"/>
    </xf>
    <xf numFmtId="172" fontId="38" fillId="20" borderId="9" xfId="0" applyNumberFormat="1" applyFont="1" applyFill="1" applyBorder="1" applyAlignment="1">
      <alignment horizontal="center" vertical="center" wrapText="1"/>
    </xf>
    <xf numFmtId="0" fontId="0" fillId="11" borderId="9" xfId="0" applyFill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7" fillId="21" borderId="9" xfId="0" applyFont="1" applyFill="1" applyBorder="1" applyAlignment="1">
      <alignment horizontal="right" vertical="center" wrapText="1"/>
    </xf>
    <xf numFmtId="0" fontId="32" fillId="14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77" fillId="0" borderId="9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7" fillId="20" borderId="9" xfId="0" applyFont="1" applyFill="1" applyBorder="1" applyAlignment="1">
      <alignment horizontal="center" vertical="center" wrapText="1"/>
    </xf>
    <xf numFmtId="0" fontId="2" fillId="21" borderId="9" xfId="0" applyFont="1" applyFill="1" applyBorder="1" applyAlignment="1">
      <alignment horizontal="center" vertical="center" wrapText="1"/>
    </xf>
    <xf numFmtId="0" fontId="0" fillId="18" borderId="9" xfId="0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 wrapText="1"/>
    </xf>
    <xf numFmtId="0" fontId="2" fillId="19" borderId="9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77" fillId="24" borderId="9" xfId="0" applyFont="1" applyFill="1" applyBorder="1" applyAlignment="1">
      <alignment horizontal="left" vertical="center" wrapText="1"/>
    </xf>
    <xf numFmtId="0" fontId="25" fillId="24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33" fillId="11" borderId="10" xfId="0" applyFont="1" applyFill="1" applyBorder="1" applyAlignment="1">
      <alignment horizontal="left" vertical="center" wrapText="1"/>
    </xf>
    <xf numFmtId="0" fontId="77" fillId="11" borderId="9" xfId="0" applyFont="1" applyFill="1" applyBorder="1" applyAlignment="1">
      <alignment horizontal="left" vertical="center" wrapText="1"/>
    </xf>
    <xf numFmtId="0" fontId="33" fillId="11" borderId="9" xfId="0" applyFont="1" applyFill="1" applyBorder="1" applyAlignment="1">
      <alignment horizontal="left" vertical="center" wrapText="1"/>
    </xf>
    <xf numFmtId="0" fontId="2" fillId="17" borderId="9" xfId="0" applyFont="1" applyFill="1" applyBorder="1" applyAlignment="1">
      <alignment horizontal="center" vertical="center" wrapText="1"/>
    </xf>
    <xf numFmtId="0" fontId="0" fillId="19" borderId="9" xfId="0" applyFill="1" applyBorder="1" applyAlignment="1">
      <alignment horizontal="center" vertical="center" wrapText="1"/>
    </xf>
    <xf numFmtId="169" fontId="0" fillId="0" borderId="9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9" fontId="0" fillId="24" borderId="19" xfId="0" applyNumberFormat="1" applyFill="1" applyBorder="1" applyAlignment="1">
      <alignment horizontal="center" vertical="center" wrapText="1"/>
    </xf>
    <xf numFmtId="169" fontId="0" fillId="24" borderId="9" xfId="0" applyNumberFormat="1" applyFill="1" applyBorder="1" applyAlignment="1">
      <alignment horizontal="center" vertical="center" wrapText="1"/>
    </xf>
    <xf numFmtId="0" fontId="25" fillId="24" borderId="15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165" fontId="0" fillId="11" borderId="9" xfId="0" applyNumberFormat="1" applyFill="1" applyBorder="1" applyAlignment="1">
      <alignment horizontal="center" vertical="center" wrapText="1"/>
    </xf>
    <xf numFmtId="0" fontId="2" fillId="17" borderId="9" xfId="0" applyFont="1" applyFill="1" applyBorder="1" applyAlignment="1">
      <alignment horizontal="center" vertical="center"/>
    </xf>
    <xf numFmtId="0" fontId="2" fillId="15" borderId="11" xfId="0" applyFont="1" applyFill="1" applyBorder="1" applyAlignment="1">
      <alignment horizontal="center" vertical="center" wrapText="1"/>
    </xf>
    <xf numFmtId="0" fontId="32" fillId="28" borderId="9" xfId="0" applyFont="1" applyFill="1" applyBorder="1" applyAlignment="1">
      <alignment horizontal="center" vertical="center" wrapText="1"/>
    </xf>
    <xf numFmtId="0" fontId="7" fillId="28" borderId="9" xfId="0" applyFont="1" applyFill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left" vertical="center"/>
    </xf>
    <xf numFmtId="0" fontId="42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49" fontId="82" fillId="24" borderId="0" xfId="0" applyNumberFormat="1" applyFont="1" applyFill="1" applyAlignment="1">
      <alignment horizontal="left" vertical="center"/>
    </xf>
    <xf numFmtId="49" fontId="55" fillId="24" borderId="0" xfId="0" applyNumberFormat="1" applyFont="1" applyFill="1" applyAlignment="1">
      <alignment horizontal="left" vertical="center"/>
    </xf>
    <xf numFmtId="0" fontId="53" fillId="23" borderId="2" xfId="0" applyFont="1" applyFill="1" applyBorder="1" applyAlignment="1">
      <alignment horizontal="center" vertical="center" textRotation="90"/>
    </xf>
    <xf numFmtId="0" fontId="44" fillId="0" borderId="2" xfId="0" applyFont="1" applyBorder="1" applyAlignment="1" applyProtection="1">
      <alignment horizontal="left" vertical="center" wrapText="1"/>
      <protection locked="0"/>
    </xf>
    <xf numFmtId="0" fontId="53" fillId="15" borderId="2" xfId="0" applyFont="1" applyFill="1" applyBorder="1" applyAlignment="1">
      <alignment horizontal="center" vertical="center" textRotation="90"/>
    </xf>
    <xf numFmtId="0" fontId="42" fillId="0" borderId="2" xfId="21" applyFont="1" applyBorder="1" applyAlignment="1">
      <alignment horizontal="center" vertical="center"/>
    </xf>
    <xf numFmtId="0" fontId="41" fillId="4" borderId="2" xfId="21" applyFont="1" applyFill="1" applyBorder="1" applyAlignment="1" applyProtection="1">
      <alignment horizontal="left" vertical="center"/>
      <protection locked="0"/>
    </xf>
    <xf numFmtId="0" fontId="50" fillId="10" borderId="2" xfId="21" applyFont="1" applyFill="1" applyBorder="1" applyAlignment="1" applyProtection="1">
      <alignment horizontal="center" vertical="center"/>
      <protection locked="0"/>
    </xf>
    <xf numFmtId="0" fontId="50" fillId="10" borderId="2" xfId="21" applyFont="1" applyFill="1" applyBorder="1" applyAlignment="1" applyProtection="1">
      <alignment horizontal="center" vertical="center" wrapText="1"/>
      <protection locked="0"/>
    </xf>
    <xf numFmtId="0" fontId="42" fillId="18" borderId="2" xfId="0" applyFont="1" applyFill="1" applyBorder="1" applyAlignment="1">
      <alignment horizontal="center" vertical="center" textRotation="90" wrapText="1"/>
    </xf>
    <xf numFmtId="0" fontId="47" fillId="10" borderId="2" xfId="21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left" vertical="center" wrapText="1"/>
    </xf>
    <xf numFmtId="49" fontId="44" fillId="0" borderId="2" xfId="0" applyNumberFormat="1" applyFont="1" applyBorder="1" applyAlignment="1">
      <alignment horizontal="center" vertical="center" wrapText="1"/>
    </xf>
    <xf numFmtId="0" fontId="42" fillId="26" borderId="2" xfId="21" applyFont="1" applyFill="1" applyBorder="1" applyAlignment="1">
      <alignment horizontal="center" vertical="center"/>
    </xf>
    <xf numFmtId="0" fontId="41" fillId="4" borderId="2" xfId="21" applyFont="1" applyFill="1" applyBorder="1" applyAlignment="1">
      <alignment horizontal="left" vertical="center" wrapText="1"/>
    </xf>
    <xf numFmtId="0" fontId="79" fillId="24" borderId="2" xfId="0" applyFont="1" applyFill="1" applyBorder="1" applyAlignment="1">
      <alignment horizontal="left" vertical="center" wrapText="1"/>
    </xf>
    <xf numFmtId="0" fontId="44" fillId="24" borderId="2" xfId="0" applyFont="1" applyFill="1" applyBorder="1" applyAlignment="1">
      <alignment horizontal="left" vertical="center" wrapText="1"/>
    </xf>
    <xf numFmtId="10" fontId="44" fillId="0" borderId="2" xfId="0" applyNumberFormat="1" applyFont="1" applyBorder="1" applyAlignment="1">
      <alignment horizontal="center" vertical="center" wrapText="1"/>
    </xf>
    <xf numFmtId="0" fontId="44" fillId="11" borderId="6" xfId="21" applyFont="1" applyFill="1" applyBorder="1" applyAlignment="1">
      <alignment horizontal="center" vertical="center" wrapText="1"/>
    </xf>
    <xf numFmtId="0" fontId="44" fillId="11" borderId="2" xfId="21" applyFont="1" applyFill="1" applyBorder="1" applyAlignment="1">
      <alignment horizontal="center" vertical="center" wrapText="1"/>
    </xf>
    <xf numFmtId="0" fontId="41" fillId="4" borderId="33" xfId="21" applyFont="1" applyFill="1" applyBorder="1" applyAlignment="1">
      <alignment horizontal="left" vertical="center"/>
    </xf>
    <xf numFmtId="0" fontId="41" fillId="4" borderId="34" xfId="21" applyFont="1" applyFill="1" applyBorder="1" applyAlignment="1">
      <alignment horizontal="left" vertical="center"/>
    </xf>
    <xf numFmtId="0" fontId="41" fillId="4" borderId="35" xfId="21" applyFont="1" applyFill="1" applyBorder="1" applyAlignment="1">
      <alignment horizontal="left" vertical="center"/>
    </xf>
    <xf numFmtId="0" fontId="42" fillId="10" borderId="6" xfId="21" applyFont="1" applyFill="1" applyBorder="1" applyAlignment="1">
      <alignment horizontal="center" vertical="center" wrapText="1"/>
    </xf>
    <xf numFmtId="0" fontId="44" fillId="11" borderId="7" xfId="21" applyFont="1" applyFill="1" applyBorder="1" applyAlignment="1">
      <alignment horizontal="center" vertical="center" wrapText="1"/>
    </xf>
    <xf numFmtId="0" fontId="20" fillId="14" borderId="33" xfId="0" applyFont="1" applyFill="1" applyBorder="1" applyAlignment="1">
      <alignment horizontal="center" vertical="center" wrapText="1"/>
    </xf>
    <xf numFmtId="0" fontId="20" fillId="14" borderId="34" xfId="0" applyFont="1" applyFill="1" applyBorder="1" applyAlignment="1">
      <alignment horizontal="center" vertical="center" wrapText="1"/>
    </xf>
    <xf numFmtId="0" fontId="20" fillId="14" borderId="35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14" borderId="23" xfId="0" applyFont="1" applyFill="1" applyBorder="1" applyAlignment="1">
      <alignment horizontal="center" vertical="center" wrapText="1"/>
    </xf>
    <xf numFmtId="0" fontId="41" fillId="14" borderId="25" xfId="0" applyFont="1" applyFill="1" applyBorder="1" applyAlignment="1">
      <alignment horizontal="center" vertical="center" wrapText="1"/>
    </xf>
    <xf numFmtId="0" fontId="41" fillId="14" borderId="26" xfId="0" applyFont="1" applyFill="1" applyBorder="1" applyAlignment="1">
      <alignment horizontal="center" vertical="center" wrapText="1"/>
    </xf>
    <xf numFmtId="0" fontId="20" fillId="14" borderId="0" xfId="0" applyFont="1" applyFill="1" applyAlignment="1">
      <alignment horizontal="center" vertical="center" wrapText="1"/>
    </xf>
    <xf numFmtId="0" fontId="41" fillId="0" borderId="11" xfId="0" applyFont="1" applyBorder="1" applyAlignment="1">
      <alignment horizontal="right" vertical="center"/>
    </xf>
    <xf numFmtId="0" fontId="40" fillId="0" borderId="9" xfId="0" applyFont="1" applyBorder="1" applyAlignment="1">
      <alignment horizontal="center" vertical="center"/>
    </xf>
    <xf numFmtId="0" fontId="21" fillId="14" borderId="9" xfId="0" applyFont="1" applyFill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/>
    </xf>
    <xf numFmtId="0" fontId="20" fillId="14" borderId="9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5" xfId="0" applyBorder="1" applyAlignment="1"/>
    <xf numFmtId="0" fontId="0" fillId="11" borderId="15" xfId="0" applyFill="1" applyBorder="1" applyAlignment="1"/>
    <xf numFmtId="0" fontId="0" fillId="11" borderId="9" xfId="0" applyFill="1" applyBorder="1" applyAlignment="1"/>
  </cellXfs>
  <cellStyles count="22">
    <cellStyle name="Accent 1 14" xfId="4" xr:uid="{00000000-0005-0000-0000-000006000000}"/>
    <cellStyle name="Accent 13" xfId="5" xr:uid="{00000000-0005-0000-0000-000007000000}"/>
    <cellStyle name="Accent 2 15" xfId="6" xr:uid="{00000000-0005-0000-0000-000008000000}"/>
    <cellStyle name="Accent 3 16" xfId="7" xr:uid="{00000000-0005-0000-0000-000009000000}"/>
    <cellStyle name="Bad 10" xfId="8" xr:uid="{00000000-0005-0000-0000-00000A000000}"/>
    <cellStyle name="Error 12" xfId="9" xr:uid="{00000000-0005-0000-0000-00000B000000}"/>
    <cellStyle name="Excel Built-in Explanatory Text" xfId="21" xr:uid="{00000000-0005-0000-0000-000017000000}"/>
    <cellStyle name="Footnote 5" xfId="10" xr:uid="{00000000-0005-0000-0000-00000C000000}"/>
    <cellStyle name="Good 8" xfId="11" xr:uid="{00000000-0005-0000-0000-00000D000000}"/>
    <cellStyle name="Heading 1 1" xfId="12" xr:uid="{00000000-0005-0000-0000-00000E000000}"/>
    <cellStyle name="Heading 2 2" xfId="13" xr:uid="{00000000-0005-0000-0000-00000F000000}"/>
    <cellStyle name="Hyperlink 6" xfId="14" xr:uid="{00000000-0005-0000-0000-000010000000}"/>
    <cellStyle name="Moeda" xfId="2" builtinId="4"/>
    <cellStyle name="Neutral 9" xfId="15" xr:uid="{00000000-0005-0000-0000-000011000000}"/>
    <cellStyle name="Normal" xfId="0" builtinId="0"/>
    <cellStyle name="Normal 3" xfId="16" xr:uid="{00000000-0005-0000-0000-000012000000}"/>
    <cellStyle name="Note 4" xfId="17" xr:uid="{00000000-0005-0000-0000-000013000000}"/>
    <cellStyle name="Porcentagem" xfId="3" builtinId="5"/>
    <cellStyle name="Status 7" xfId="18" xr:uid="{00000000-0005-0000-0000-000014000000}"/>
    <cellStyle name="Text 3" xfId="19" xr:uid="{00000000-0005-0000-0000-000015000000}"/>
    <cellStyle name="Vírgula" xfId="1" builtinId="3"/>
    <cellStyle name="Warning 11" xfId="20" xr:uid="{00000000-0005-0000-0000-000016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F2F2F2"/>
      <rgbColor rgb="FF800000"/>
      <rgbColor rgb="FF006600"/>
      <rgbColor rgb="FF000080"/>
      <rgbColor rgb="FF996600"/>
      <rgbColor rgb="FFBF0041"/>
      <rgbColor rgb="FF008080"/>
      <rgbColor rgb="FFBFBFBF"/>
      <rgbColor rgb="FF808080"/>
      <rgbColor rgb="FFD9D9D9"/>
      <rgbColor rgb="FF993366"/>
      <rgbColor rgb="FFFFFFCC"/>
      <rgbColor rgb="FFDEEBF7"/>
      <rgbColor rgb="FF660066"/>
      <rgbColor rgb="FFDAE3F3"/>
      <rgbColor rgb="FF0066CC"/>
      <rgbColor rgb="FFBDD7EE"/>
      <rgbColor rgb="FF000080"/>
      <rgbColor rgb="FFFF00FF"/>
      <rgbColor rgb="FFDDE8CB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5CE"/>
      <rgbColor rgb="FFB4C7DC"/>
      <rgbColor rgb="FFE0C2CD"/>
      <rgbColor rgb="FFCCCCCC"/>
      <rgbColor rgb="FFFFCCCC"/>
      <rgbColor rgb="FF3366FF"/>
      <rgbColor rgb="FFDEE7E5"/>
      <rgbColor rgb="FF81D41A"/>
      <rgbColor rgb="FFE7E6E6"/>
      <rgbColor rgb="FFEDEDED"/>
      <rgbColor rgb="FFFF6600"/>
      <rgbColor rgb="FF666699"/>
      <rgbColor rgb="FFDDDDDD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Modelo%20-%20Uniforme_EPIs_Ferramentas_Ref09-2025%20(1).xlsx?21348A1E" TargetMode="External"/><Relationship Id="rId1" Type="http://schemas.openxmlformats.org/officeDocument/2006/relationships/externalLinkPath" Target="file:///\\21348A1E\Modelo%20-%20Uniforme_EPIs_Ferramentas_Ref09-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- Uniformes e EPIs"/>
      <sheetName val="Licitacao - Uniformes e EPIs"/>
      <sheetName val="Licitacao - Ferramentas"/>
      <sheetName val="Licitacao - Ins. Complementares"/>
      <sheetName val="Licitacao - Extintores"/>
      <sheetName val="Licitacao - Ins. Consumo e Miud"/>
    </sheetNames>
    <sheetDataSet>
      <sheetData sheetId="0">
        <row r="17">
          <cell r="B17" t="str">
            <v>Item</v>
          </cell>
          <cell r="C17" t="str">
            <v>Código</v>
          </cell>
          <cell r="D17" t="str">
            <v>Banco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48573"/>
  <sheetViews>
    <sheetView view="pageBreakPreview" topLeftCell="A10" zoomScale="65" zoomScaleNormal="85" zoomScalePageLayoutView="65" workbookViewId="0">
      <selection activeCell="B31" sqref="B31"/>
    </sheetView>
  </sheetViews>
  <sheetFormatPr defaultColWidth="8.7109375" defaultRowHeight="21" customHeight="1"/>
  <cols>
    <col min="1" max="1" width="2.42578125" style="8" customWidth="1"/>
    <col min="2" max="2" width="6" style="8" customWidth="1"/>
    <col min="3" max="3" width="9.7109375" style="8" customWidth="1"/>
    <col min="4" max="4" width="14.140625" style="8" customWidth="1"/>
    <col min="5" max="5" width="43.140625" style="8" customWidth="1"/>
    <col min="6" max="6" width="7.85546875" style="8" customWidth="1"/>
    <col min="7" max="7" width="18.7109375" style="8" customWidth="1"/>
    <col min="8" max="8" width="1.5703125" style="8" customWidth="1"/>
    <col min="9" max="9" width="1.42578125" style="8" customWidth="1"/>
    <col min="10" max="10" width="14.140625" style="8" customWidth="1"/>
    <col min="11" max="11" width="18.140625" style="8" customWidth="1"/>
    <col min="12" max="13" width="14.140625" style="8" customWidth="1"/>
    <col min="14" max="14" width="15.5703125" style="8" customWidth="1"/>
    <col min="15" max="15" width="1.5703125" style="8" customWidth="1"/>
    <col min="16" max="1025" width="8.28515625" customWidth="1"/>
  </cols>
  <sheetData>
    <row r="1" spans="2:15" ht="21" customHeight="1">
      <c r="B1" s="289"/>
      <c r="C1" s="289"/>
      <c r="D1" s="289"/>
      <c r="E1" s="289"/>
      <c r="F1" s="289"/>
      <c r="G1" s="2"/>
    </row>
    <row r="2" spans="2:15" ht="21" customHeight="1">
      <c r="B2" s="285" t="str">
        <f>'A-XV - B - Deslocamentos'!B2</f>
        <v>PROPOSTA DE PREÇOS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2:15" ht="17.25" customHeight="1"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2:15" ht="17.25" customHeight="1">
      <c r="B4" s="290" t="str">
        <f>'A-XV - B - Deslocamentos'!B4</f>
        <v>IDENTIFICAÇÃO DA EMPRESA</v>
      </c>
      <c r="C4" s="290"/>
      <c r="D4" s="290"/>
      <c r="E4" s="290"/>
      <c r="F4" s="290"/>
      <c r="G4" s="290"/>
      <c r="H4" s="290"/>
      <c r="I4" s="290"/>
      <c r="J4" s="290"/>
      <c r="K4" s="290"/>
      <c r="L4" s="291" t="str">
        <f>'A-XV - B - Deslocamentos'!I5</f>
        <v>LOGOMARCA DA EMPRESA</v>
      </c>
      <c r="M4" s="291"/>
      <c r="N4" s="291"/>
      <c r="O4" s="7"/>
    </row>
    <row r="5" spans="2:15" ht="17.25" customHeight="1">
      <c r="B5" s="290" t="str">
        <f>'A-XV - B - Deslocamentos'!B5</f>
        <v>NOME:</v>
      </c>
      <c r="C5" s="290"/>
      <c r="D5" s="290"/>
      <c r="E5" s="290"/>
      <c r="F5" s="290"/>
      <c r="G5" s="290"/>
      <c r="H5" s="290"/>
      <c r="I5" s="290"/>
      <c r="J5" s="290"/>
      <c r="K5" s="290"/>
      <c r="L5" s="291"/>
      <c r="M5" s="291"/>
      <c r="N5" s="291"/>
      <c r="O5" s="7"/>
    </row>
    <row r="6" spans="2:15" ht="17.25" customHeight="1">
      <c r="B6" s="290" t="str">
        <f>'A-XV - B - Deslocamentos'!B6</f>
        <v>CNPJ:</v>
      </c>
      <c r="C6" s="290"/>
      <c r="D6" s="290"/>
      <c r="E6" s="290"/>
      <c r="F6" s="290"/>
      <c r="G6" s="290"/>
      <c r="H6" s="290"/>
      <c r="I6" s="290"/>
      <c r="J6" s="290"/>
      <c r="K6" s="290"/>
      <c r="L6" s="291"/>
      <c r="M6" s="291"/>
      <c r="N6" s="291"/>
      <c r="O6" s="7"/>
    </row>
    <row r="7" spans="2:15" ht="17.25" customHeight="1">
      <c r="B7" s="290" t="str">
        <f>'A-XV - B - Deslocamentos'!B7</f>
        <v>ENDEREÇO:</v>
      </c>
      <c r="C7" s="290"/>
      <c r="D7" s="290"/>
      <c r="E7" s="290"/>
      <c r="F7" s="290"/>
      <c r="G7" s="290"/>
      <c r="H7" s="290"/>
      <c r="I7" s="290"/>
      <c r="J7" s="290"/>
      <c r="K7" s="290"/>
      <c r="L7" s="291"/>
      <c r="M7" s="291"/>
      <c r="N7" s="291"/>
      <c r="O7" s="7"/>
    </row>
    <row r="8" spans="2:15" ht="17.25" customHeight="1"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</row>
    <row r="9" spans="2:15" ht="6.75" customHeight="1">
      <c r="B9" s="284"/>
      <c r="C9" s="284"/>
      <c r="D9" s="284"/>
      <c r="E9" s="284"/>
      <c r="F9" s="284"/>
      <c r="G9" s="6"/>
    </row>
    <row r="10" spans="2:15" ht="21" customHeight="1">
      <c r="B10" s="285" t="s">
        <v>0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</row>
    <row r="11" spans="2:15" ht="6.75" customHeight="1">
      <c r="B11" s="9"/>
      <c r="C11" s="9"/>
      <c r="D11" s="9"/>
      <c r="E11" s="9"/>
      <c r="F11" s="9"/>
      <c r="G11" s="9"/>
      <c r="H11" s="9"/>
    </row>
    <row r="12" spans="2:15" ht="21" customHeight="1">
      <c r="B12" s="286"/>
      <c r="C12" s="286"/>
      <c r="D12" s="34"/>
      <c r="E12" s="1"/>
      <c r="F12" s="287"/>
      <c r="G12" s="287"/>
      <c r="H12" s="35"/>
      <c r="I12" s="36"/>
      <c r="J12" s="288" t="s">
        <v>1</v>
      </c>
      <c r="K12" s="288"/>
      <c r="L12" s="288"/>
      <c r="M12" s="288"/>
      <c r="N12" s="36"/>
      <c r="O12" s="37"/>
    </row>
    <row r="13" spans="2:15" ht="6.75" customHeight="1">
      <c r="B13" s="9"/>
      <c r="C13" s="9"/>
      <c r="D13" s="9"/>
      <c r="E13" s="9"/>
      <c r="F13" s="9"/>
      <c r="G13" s="9"/>
      <c r="H13" s="38"/>
      <c r="I13" s="36"/>
      <c r="J13" s="12"/>
      <c r="K13" s="12"/>
      <c r="L13" s="12"/>
      <c r="M13" s="12"/>
      <c r="N13" s="12"/>
      <c r="O13" s="37"/>
    </row>
    <row r="14" spans="2:15" ht="21" customHeight="1">
      <c r="B14" s="36" t="str">
        <f>'[1]Base - Uniformes e EPIs'!$B$17</f>
        <v>Item</v>
      </c>
      <c r="C14" s="36" t="str">
        <f>'[1]Base - Uniformes e EPIs'!$C$17</f>
        <v>Código</v>
      </c>
      <c r="D14" s="36" t="str">
        <f>'[1]Base - Uniformes e EPIs'!$D$17</f>
        <v>Banco</v>
      </c>
      <c r="E14" s="36" t="s">
        <v>2</v>
      </c>
      <c r="F14" s="36" t="s">
        <v>3</v>
      </c>
      <c r="G14" s="36" t="s">
        <v>4</v>
      </c>
      <c r="H14" s="36"/>
      <c r="I14" s="36"/>
      <c r="J14" s="39" t="s">
        <v>5</v>
      </c>
      <c r="K14" s="39" t="s">
        <v>6</v>
      </c>
      <c r="L14" s="39" t="s">
        <v>7</v>
      </c>
      <c r="M14" s="39" t="s">
        <v>8</v>
      </c>
      <c r="N14" s="39" t="s">
        <v>9</v>
      </c>
      <c r="O14" s="37"/>
    </row>
    <row r="15" spans="2:15" ht="21" customHeight="1">
      <c r="B15" s="40" t="s">
        <v>10</v>
      </c>
      <c r="C15" s="41" t="s">
        <v>11</v>
      </c>
      <c r="D15" s="42" t="s">
        <v>12</v>
      </c>
      <c r="E15" s="43" t="s">
        <v>13</v>
      </c>
      <c r="F15" s="2" t="s">
        <v>14</v>
      </c>
      <c r="G15" s="44">
        <f>'A-XX - INSUMOS COMPLEMENTARES'!G14</f>
        <v>28.67</v>
      </c>
      <c r="H15" s="11"/>
      <c r="I15" s="11"/>
      <c r="J15" s="11">
        <v>87</v>
      </c>
      <c r="K15" s="11">
        <v>30</v>
      </c>
      <c r="L15" s="11">
        <v>24</v>
      </c>
      <c r="M15" s="11">
        <f>SUM(J15:L15)</f>
        <v>141</v>
      </c>
      <c r="N15" s="45">
        <f>G15*M15</f>
        <v>4042.4700000000003</v>
      </c>
    </row>
    <row r="16" spans="2:15" ht="21" customHeight="1">
      <c r="B16" s="40" t="s">
        <v>15</v>
      </c>
      <c r="C16" s="41" t="s">
        <v>11</v>
      </c>
      <c r="D16" s="42" t="s">
        <v>12</v>
      </c>
      <c r="E16" s="43" t="s">
        <v>16</v>
      </c>
      <c r="F16" s="2" t="s">
        <v>14</v>
      </c>
      <c r="G16" s="44">
        <f>'A-XX - INSUMOS COMPLEMENTARES'!G15</f>
        <v>43.17</v>
      </c>
      <c r="H16" s="11"/>
      <c r="I16" s="11"/>
      <c r="J16" s="11">
        <v>6</v>
      </c>
      <c r="K16" s="11">
        <v>4</v>
      </c>
      <c r="L16" s="11">
        <v>2</v>
      </c>
      <c r="M16" s="11">
        <f>SUM(J16:L16)</f>
        <v>12</v>
      </c>
      <c r="N16" s="45">
        <f>G16*M16</f>
        <v>518.04</v>
      </c>
    </row>
    <row r="17" spans="2:14" ht="21" customHeight="1">
      <c r="B17" s="40" t="s">
        <v>17</v>
      </c>
      <c r="C17" s="41" t="s">
        <v>11</v>
      </c>
      <c r="D17" s="42" t="s">
        <v>12</v>
      </c>
      <c r="E17" s="43" t="s">
        <v>18</v>
      </c>
      <c r="F17" s="2" t="s">
        <v>14</v>
      </c>
      <c r="G17" s="44">
        <f>'A-XX - INSUMOS COMPLEMENTARES'!G16</f>
        <v>54.83</v>
      </c>
      <c r="H17" s="11"/>
      <c r="I17" s="11"/>
      <c r="J17" s="11">
        <v>0</v>
      </c>
      <c r="K17" s="11">
        <v>2</v>
      </c>
      <c r="L17" s="11">
        <v>1</v>
      </c>
      <c r="M17" s="11">
        <f>SUM(J17:L17)</f>
        <v>3</v>
      </c>
      <c r="N17" s="45">
        <f>G17*M17</f>
        <v>164.49</v>
      </c>
    </row>
    <row r="18" spans="2:14" ht="21" customHeight="1">
      <c r="B18" s="40" t="s">
        <v>19</v>
      </c>
      <c r="C18" s="41" t="s">
        <v>11</v>
      </c>
      <c r="D18" s="42" t="s">
        <v>12</v>
      </c>
      <c r="E18" s="43" t="s">
        <v>20</v>
      </c>
      <c r="F18" s="2" t="s">
        <v>14</v>
      </c>
      <c r="G18" s="44">
        <f>'A-XX - INSUMOS COMPLEMENTARES'!G17</f>
        <v>64.17</v>
      </c>
      <c r="H18" s="11"/>
      <c r="I18" s="11"/>
      <c r="J18" s="11">
        <v>0</v>
      </c>
      <c r="K18" s="11">
        <v>6</v>
      </c>
      <c r="L18" s="11">
        <v>5</v>
      </c>
      <c r="M18" s="11">
        <f>SUM(J18:L18)</f>
        <v>11</v>
      </c>
      <c r="N18" s="45">
        <f>G18*M18</f>
        <v>705.87</v>
      </c>
    </row>
    <row r="19" spans="2:14" ht="21" customHeight="1">
      <c r="B19" s="40" t="s">
        <v>21</v>
      </c>
      <c r="C19" s="41" t="s">
        <v>11</v>
      </c>
      <c r="D19" s="42" t="s">
        <v>12</v>
      </c>
      <c r="E19" s="43" t="s">
        <v>22</v>
      </c>
      <c r="F19" s="2" t="s">
        <v>14</v>
      </c>
      <c r="G19" s="44">
        <f>'A-XX - INSUMOS COMPLEMENTARES'!G18</f>
        <v>30</v>
      </c>
      <c r="H19" s="11"/>
      <c r="I19" s="11"/>
      <c r="J19" s="11">
        <v>21</v>
      </c>
      <c r="K19" s="11">
        <v>12</v>
      </c>
      <c r="L19" s="11">
        <v>11</v>
      </c>
      <c r="M19" s="11">
        <f>SUM(J19:L19)</f>
        <v>44</v>
      </c>
      <c r="N19" s="45">
        <f>G19*M19</f>
        <v>1320</v>
      </c>
    </row>
    <row r="20" spans="2:14" ht="21" customHeight="1">
      <c r="B20" s="40" t="s">
        <v>23</v>
      </c>
      <c r="C20" s="41" t="s">
        <v>11</v>
      </c>
      <c r="D20" s="42" t="s">
        <v>12</v>
      </c>
      <c r="E20" s="43" t="s">
        <v>24</v>
      </c>
      <c r="F20" s="2" t="s">
        <v>14</v>
      </c>
      <c r="G20" s="44">
        <f>'A-XX - INSUMOS COMPLEMENTARES'!G19</f>
        <v>39.33</v>
      </c>
      <c r="H20" s="11"/>
      <c r="I20" s="11"/>
      <c r="J20" s="11">
        <v>86</v>
      </c>
      <c r="K20" s="11">
        <v>17</v>
      </c>
      <c r="L20" s="11">
        <v>48</v>
      </c>
      <c r="M20" s="11">
        <f>SUM(J20:L20)</f>
        <v>151</v>
      </c>
      <c r="N20" s="45">
        <f>G20*M20</f>
        <v>5938.83</v>
      </c>
    </row>
    <row r="21" spans="2:14" ht="21" customHeight="1">
      <c r="B21" s="40" t="s">
        <v>25</v>
      </c>
      <c r="C21" s="41" t="s">
        <v>11</v>
      </c>
      <c r="D21" s="42" t="s">
        <v>12</v>
      </c>
      <c r="E21" s="43" t="s">
        <v>26</v>
      </c>
      <c r="F21" s="2" t="s">
        <v>14</v>
      </c>
      <c r="G21" s="44">
        <f>'A-XX - INSUMOS COMPLEMENTARES'!G20</f>
        <v>48.5</v>
      </c>
      <c r="H21" s="11"/>
      <c r="I21" s="11"/>
      <c r="J21" s="11">
        <v>0</v>
      </c>
      <c r="K21" s="11">
        <v>1</v>
      </c>
      <c r="L21" s="11">
        <v>0</v>
      </c>
      <c r="M21" s="11">
        <f>SUM(J21:L21)</f>
        <v>1</v>
      </c>
      <c r="N21" s="45">
        <f>G21*M21</f>
        <v>48.5</v>
      </c>
    </row>
    <row r="22" spans="2:14" ht="21" customHeight="1">
      <c r="B22" s="40" t="s">
        <v>27</v>
      </c>
      <c r="C22" s="41" t="s">
        <v>11</v>
      </c>
      <c r="D22" s="42" t="s">
        <v>12</v>
      </c>
      <c r="E22" s="43" t="s">
        <v>28</v>
      </c>
      <c r="F22" s="2" t="s">
        <v>14</v>
      </c>
      <c r="G22" s="44">
        <f>'A-XX - INSUMOS COMPLEMENTARES'!G21</f>
        <v>62.17</v>
      </c>
      <c r="H22" s="11"/>
      <c r="I22" s="11"/>
      <c r="J22" s="11">
        <v>1</v>
      </c>
      <c r="K22" s="11">
        <v>0</v>
      </c>
      <c r="L22" s="11">
        <v>0</v>
      </c>
      <c r="M22" s="11">
        <f>SUM(J22:L22)</f>
        <v>1</v>
      </c>
      <c r="N22" s="45">
        <f>G22*M22</f>
        <v>62.17</v>
      </c>
    </row>
    <row r="23" spans="2:14" ht="21" customHeight="1">
      <c r="B23" s="40" t="s">
        <v>29</v>
      </c>
      <c r="C23" s="41" t="s">
        <v>11</v>
      </c>
      <c r="D23" s="42" t="s">
        <v>12</v>
      </c>
      <c r="E23" s="43" t="s">
        <v>30</v>
      </c>
      <c r="F23" s="2" t="s">
        <v>14</v>
      </c>
      <c r="G23" s="44">
        <f>'A-XX - INSUMOS COMPLEMENTARES'!G22</f>
        <v>71.67</v>
      </c>
      <c r="H23" s="11"/>
      <c r="I23" s="11"/>
      <c r="J23" s="11">
        <v>4</v>
      </c>
      <c r="K23" s="11">
        <v>4</v>
      </c>
      <c r="L23" s="11">
        <v>4</v>
      </c>
      <c r="M23" s="11">
        <f>SUM(J23:L23)</f>
        <v>12</v>
      </c>
      <c r="N23" s="45">
        <f>G23*M23</f>
        <v>860.04</v>
      </c>
    </row>
    <row r="24" spans="2:14" ht="21" customHeight="1">
      <c r="B24" s="40" t="s">
        <v>31</v>
      </c>
      <c r="C24" s="41" t="s">
        <v>11</v>
      </c>
      <c r="D24" s="42" t="s">
        <v>12</v>
      </c>
      <c r="E24" s="43" t="s">
        <v>32</v>
      </c>
      <c r="F24" s="2" t="s">
        <v>14</v>
      </c>
      <c r="G24" s="44">
        <f>'A-XX - INSUMOS COMPLEMENTARES'!G23</f>
        <v>100.17</v>
      </c>
      <c r="H24" s="11"/>
      <c r="I24" s="11"/>
      <c r="J24" s="11">
        <v>47</v>
      </c>
      <c r="K24" s="11">
        <v>20</v>
      </c>
      <c r="L24" s="11">
        <v>31</v>
      </c>
      <c r="M24" s="11">
        <f>SUM(J24:L24)</f>
        <v>98</v>
      </c>
      <c r="N24" s="45">
        <f>G24*M24</f>
        <v>9816.66</v>
      </c>
    </row>
    <row r="25" spans="2:14" ht="21" customHeight="1">
      <c r="B25" s="40" t="s">
        <v>33</v>
      </c>
      <c r="C25" s="41" t="s">
        <v>34</v>
      </c>
      <c r="D25" s="42" t="s">
        <v>35</v>
      </c>
      <c r="E25" s="43" t="s">
        <v>36</v>
      </c>
      <c r="F25" s="2" t="s">
        <v>14</v>
      </c>
      <c r="G25" s="44">
        <f>'A-XX - INSUMOS COMPLEMENTARES'!G24</f>
        <v>27.52</v>
      </c>
      <c r="H25" s="11"/>
      <c r="I25" s="11"/>
      <c r="J25" s="11">
        <f>ROUNDDOWN((SUM(J15:J24)*0.25),0)</f>
        <v>63</v>
      </c>
      <c r="K25" s="11">
        <f>ROUNDDOWN((SUM(K15:K24)*0.25),0)</f>
        <v>24</v>
      </c>
      <c r="L25" s="11">
        <f>ROUNDDOWN((SUM(L15:L24)*0.25),0)</f>
        <v>31</v>
      </c>
      <c r="M25" s="11">
        <f>SUM(J25:L25)</f>
        <v>118</v>
      </c>
      <c r="N25" s="45">
        <f>G25*M25</f>
        <v>3247.36</v>
      </c>
    </row>
    <row r="26" spans="2:14" ht="6.75" customHeight="1">
      <c r="B26" s="46"/>
      <c r="C26" s="2"/>
      <c r="D26" s="2"/>
      <c r="F26" s="2"/>
      <c r="G26" s="2"/>
      <c r="N26" s="45"/>
    </row>
    <row r="27" spans="2:14" ht="21" customHeight="1">
      <c r="B27" s="282"/>
      <c r="C27" s="282"/>
      <c r="D27" s="282"/>
      <c r="E27" s="282"/>
      <c r="F27" s="282"/>
      <c r="G27" s="282"/>
      <c r="H27" s="4"/>
      <c r="I27" s="4"/>
      <c r="J27" s="12"/>
      <c r="K27" s="12"/>
      <c r="L27" s="12"/>
      <c r="M27" s="13" t="s">
        <v>37</v>
      </c>
      <c r="N27" s="47">
        <f>SUM(N15:N25)</f>
        <v>26724.43</v>
      </c>
    </row>
    <row r="28" spans="2:14" ht="21" customHeight="1">
      <c r="B28" s="282"/>
      <c r="C28" s="282"/>
      <c r="D28" s="282"/>
      <c r="E28" s="282"/>
      <c r="F28" s="282"/>
      <c r="G28" s="282"/>
      <c r="H28" s="4"/>
      <c r="I28" s="4"/>
      <c r="J28" s="12"/>
      <c r="K28" s="12"/>
      <c r="L28" s="12"/>
      <c r="M28" s="13" t="s">
        <v>38</v>
      </c>
      <c r="N28" s="47">
        <f>N27/12</f>
        <v>2227.0358333333334</v>
      </c>
    </row>
    <row r="29" spans="2:14" ht="21" customHeight="1">
      <c r="C29" s="40"/>
      <c r="D29" s="2"/>
    </row>
    <row r="30" spans="2:14" ht="52.5" customHeight="1">
      <c r="B30" s="283" t="s">
        <v>39</v>
      </c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</row>
    <row r="37" spans="5:5" ht="21" customHeight="1">
      <c r="E37" s="8">
        <v>0</v>
      </c>
    </row>
    <row r="1048571" ht="12.75" customHeight="1"/>
    <row r="1048572" ht="12.75" customHeight="1"/>
    <row r="1048573" ht="12.75" customHeight="1"/>
  </sheetData>
  <mergeCells count="17">
    <mergeCell ref="B1:F1"/>
    <mergeCell ref="B2:O2"/>
    <mergeCell ref="B3:O3"/>
    <mergeCell ref="B4:K4"/>
    <mergeCell ref="L4:N7"/>
    <mergeCell ref="B5:K5"/>
    <mergeCell ref="B6:K6"/>
    <mergeCell ref="B7:K7"/>
    <mergeCell ref="B27:G27"/>
    <mergeCell ref="B28:G28"/>
    <mergeCell ref="B30:N30"/>
    <mergeCell ref="B8:O8"/>
    <mergeCell ref="B9:F9"/>
    <mergeCell ref="B10:O10"/>
    <mergeCell ref="B12:C12"/>
    <mergeCell ref="F12:G12"/>
    <mergeCell ref="J12:M12"/>
  </mergeCells>
  <pageMargins left="0.78749999999999998" right="0.78749999999999998" top="0.88611111111111096" bottom="0.88611111111111096" header="0.511811023622047" footer="0.511811023622047"/>
  <pageSetup paperSize="9" scale="7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2:L1048574"/>
  <sheetViews>
    <sheetView tabSelected="1" view="pageBreakPreview" zoomScale="65" zoomScaleNormal="85" zoomScalePageLayoutView="65" workbookViewId="0">
      <selection activeCell="B20" sqref="B20:L20"/>
    </sheetView>
  </sheetViews>
  <sheetFormatPr defaultColWidth="8.7109375" defaultRowHeight="21" customHeight="1"/>
  <cols>
    <col min="1" max="1" width="2.42578125" style="8" customWidth="1"/>
    <col min="2" max="2" width="6" style="8" customWidth="1"/>
    <col min="3" max="4" width="9.7109375" style="8" customWidth="1"/>
    <col min="5" max="5" width="29.85546875" style="8" customWidth="1"/>
    <col min="6" max="6" width="7.85546875" style="8" customWidth="1"/>
    <col min="7" max="7" width="11.42578125" style="8" customWidth="1"/>
    <col min="8" max="9" width="9.7109375" style="8" customWidth="1"/>
    <col min="10" max="10" width="19.85546875" style="8" customWidth="1"/>
    <col min="11" max="11" width="23.140625" style="8" customWidth="1"/>
    <col min="12" max="12" width="19.5703125" style="8" customWidth="1"/>
    <col min="13" max="1025" width="8.28515625" customWidth="1"/>
  </cols>
  <sheetData>
    <row r="2" spans="2:12" ht="21" customHeight="1">
      <c r="B2" s="285" t="str">
        <f>'A-XV - A - Orçamentos Diversos'!B2</f>
        <v>PROPOSTA DE PREÇOS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2:12" ht="21" customHeight="1"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2:12" ht="17.25" customHeight="1">
      <c r="B4" s="290" t="str">
        <f>'A-XV - A - Orçamentos Diversos'!B4</f>
        <v>IDENTIFICAÇÃO DA EMPRESA</v>
      </c>
      <c r="C4" s="290"/>
      <c r="D4" s="290"/>
      <c r="E4" s="290"/>
      <c r="F4" s="290"/>
      <c r="G4" s="290"/>
      <c r="H4" s="290"/>
      <c r="I4" s="290"/>
      <c r="J4" s="290"/>
      <c r="K4" s="291" t="str">
        <f>'A-XV - A - Orçamentos Diversos'!G4</f>
        <v>LOGOMARCA DA EMPRESA</v>
      </c>
      <c r="L4" s="291"/>
    </row>
    <row r="5" spans="2:12" ht="17.25" customHeight="1">
      <c r="B5" s="290" t="str">
        <f>'A-XV - A - Orçamentos Diversos'!B5</f>
        <v>NOME:</v>
      </c>
      <c r="C5" s="290"/>
      <c r="D5" s="290"/>
      <c r="E5" s="290"/>
      <c r="F5" s="290"/>
      <c r="G5" s="290"/>
      <c r="H5" s="290"/>
      <c r="I5" s="290"/>
      <c r="J5" s="290"/>
      <c r="K5" s="291"/>
      <c r="L5" s="291"/>
    </row>
    <row r="6" spans="2:12" ht="17.25" customHeight="1">
      <c r="B6" s="290" t="str">
        <f>'A-XV - A - Orçamentos Diversos'!B6</f>
        <v>CNPJ:</v>
      </c>
      <c r="C6" s="290"/>
      <c r="D6" s="290"/>
      <c r="E6" s="290"/>
      <c r="F6" s="290"/>
      <c r="G6" s="290"/>
      <c r="H6" s="290"/>
      <c r="I6" s="290"/>
      <c r="J6" s="290"/>
      <c r="K6" s="291"/>
      <c r="L6" s="291"/>
    </row>
    <row r="7" spans="2:12" ht="17.25" customHeight="1">
      <c r="B7" s="290" t="str">
        <f>'A-XV - A - Orçamentos Diversos'!B7</f>
        <v>ENDEREÇO:</v>
      </c>
      <c r="C7" s="290"/>
      <c r="D7" s="290"/>
      <c r="E7" s="290"/>
      <c r="F7" s="290"/>
      <c r="G7" s="290"/>
      <c r="H7" s="290"/>
      <c r="I7" s="290"/>
      <c r="J7" s="290"/>
      <c r="K7" s="291"/>
      <c r="L7" s="291"/>
    </row>
    <row r="8" spans="2:12" ht="17.25" customHeight="1"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</row>
    <row r="9" spans="2:12" ht="6.75" customHeight="1"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</row>
    <row r="10" spans="2:12" ht="21" customHeight="1">
      <c r="B10" s="285" t="s">
        <v>40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2:12" ht="6.75" customHeight="1">
      <c r="B11" s="444"/>
      <c r="C11" s="444"/>
      <c r="D11" s="444"/>
      <c r="E11" s="444"/>
      <c r="F11" s="444"/>
      <c r="G11" s="444"/>
      <c r="H11" s="444"/>
      <c r="I11" s="444"/>
      <c r="J11" s="10"/>
      <c r="K11" s="10"/>
      <c r="L11" s="10"/>
    </row>
    <row r="12" spans="2:12" ht="21" customHeight="1">
      <c r="B12" s="293"/>
      <c r="C12" s="293"/>
      <c r="D12" s="293"/>
      <c r="E12" s="293"/>
      <c r="F12" s="293"/>
      <c r="G12" s="5"/>
      <c r="H12" s="294"/>
      <c r="I12" s="294"/>
      <c r="J12" s="294"/>
      <c r="K12" s="5"/>
      <c r="L12" s="5"/>
    </row>
    <row r="13" spans="2:12" ht="21" customHeight="1">
      <c r="B13" s="282" t="s">
        <v>41</v>
      </c>
      <c r="C13" s="282"/>
      <c r="D13" s="282"/>
      <c r="E13" s="282"/>
      <c r="F13" s="282"/>
      <c r="G13" s="282"/>
      <c r="H13" s="282" t="s">
        <v>3</v>
      </c>
      <c r="I13" s="282"/>
      <c r="J13" s="4" t="s">
        <v>1</v>
      </c>
      <c r="K13" s="4" t="s">
        <v>42</v>
      </c>
      <c r="L13" s="4" t="s">
        <v>43</v>
      </c>
    </row>
    <row r="14" spans="2:12" ht="21" customHeight="1">
      <c r="B14" s="292" t="str">
        <f>'A-XIV - Ferramentas'!B17</f>
        <v>Encarregado de Manutenção Predial</v>
      </c>
      <c r="C14" s="292"/>
      <c r="D14" s="292"/>
      <c r="E14" s="292"/>
      <c r="F14" s="292"/>
      <c r="G14" s="292"/>
      <c r="H14" s="289" t="s">
        <v>14</v>
      </c>
      <c r="I14" s="289"/>
      <c r="J14" s="2">
        <v>2</v>
      </c>
      <c r="K14" s="11"/>
      <c r="L14" s="11">
        <f>J14*K14</f>
        <v>0</v>
      </c>
    </row>
    <row r="15" spans="2:12" ht="21" customHeight="1">
      <c r="B15" s="292" t="str">
        <f>'A-XIV - Ferramentas'!B18</f>
        <v>Eletricista de Manutenção Predial</v>
      </c>
      <c r="C15" s="292"/>
      <c r="D15" s="292"/>
      <c r="E15" s="292"/>
      <c r="F15" s="292"/>
      <c r="G15" s="292"/>
      <c r="H15" s="289" t="s">
        <v>14</v>
      </c>
      <c r="I15" s="289"/>
      <c r="J15" s="2">
        <v>4</v>
      </c>
      <c r="K15" s="11"/>
      <c r="L15" s="11">
        <f>J15*K15</f>
        <v>0</v>
      </c>
    </row>
    <row r="16" spans="2:12" ht="21" customHeight="1">
      <c r="B16" s="292" t="str">
        <f>'A-XIV - Ferramentas'!B19</f>
        <v>Oficial de Manutenção Predial</v>
      </c>
      <c r="C16" s="292"/>
      <c r="D16" s="292"/>
      <c r="E16" s="292"/>
      <c r="F16" s="292"/>
      <c r="G16" s="292"/>
      <c r="H16" s="289" t="s">
        <v>14</v>
      </c>
      <c r="I16" s="289"/>
      <c r="J16" s="2">
        <v>4</v>
      </c>
      <c r="K16" s="11"/>
      <c r="L16" s="11">
        <f>J16*K16</f>
        <v>0</v>
      </c>
    </row>
    <row r="17" spans="2:12" ht="21" customHeight="1">
      <c r="B17" s="292" t="str">
        <f>'A-XIV - Ferramentas'!B20</f>
        <v>Auxiliar de Manutenção Predial</v>
      </c>
      <c r="C17" s="292"/>
      <c r="D17" s="292"/>
      <c r="E17" s="292"/>
      <c r="F17" s="292"/>
      <c r="G17" s="292"/>
      <c r="H17" s="289" t="s">
        <v>14</v>
      </c>
      <c r="I17" s="289"/>
      <c r="J17" s="2">
        <v>4</v>
      </c>
      <c r="K17" s="11"/>
      <c r="L17" s="11">
        <f>J17*K17</f>
        <v>0</v>
      </c>
    </row>
    <row r="18" spans="2:12" ht="21" customHeight="1">
      <c r="B18" s="292" t="str">
        <f>'A-XIV - Ferramentas'!B21</f>
        <v>Engenheiro/Arquiteto de Manutenção Predial</v>
      </c>
      <c r="C18" s="292"/>
      <c r="D18" s="292"/>
      <c r="E18" s="292"/>
      <c r="F18" s="292"/>
      <c r="G18" s="292"/>
      <c r="H18" s="289" t="s">
        <v>14</v>
      </c>
      <c r="I18" s="289"/>
      <c r="J18" s="2">
        <v>1</v>
      </c>
      <c r="K18" s="11"/>
      <c r="L18" s="11">
        <f>J18*K18</f>
        <v>0</v>
      </c>
    </row>
    <row r="19" spans="2:12" ht="21" customHeight="1">
      <c r="B19" s="12"/>
      <c r="C19" s="12"/>
      <c r="D19" s="12"/>
      <c r="E19" s="12"/>
      <c r="F19" s="12"/>
      <c r="G19" s="12"/>
      <c r="H19" s="12"/>
      <c r="I19" s="12"/>
      <c r="J19" s="12"/>
      <c r="K19" s="13" t="s">
        <v>44</v>
      </c>
      <c r="L19" s="14">
        <f>SUM(L14:L18)</f>
        <v>0</v>
      </c>
    </row>
    <row r="20" spans="2:12" ht="62.25" customHeight="1">
      <c r="B20" s="295" t="s">
        <v>45</v>
      </c>
      <c r="C20" s="295"/>
      <c r="D20" s="295"/>
      <c r="E20" s="295"/>
      <c r="F20" s="295"/>
      <c r="G20" s="295"/>
      <c r="H20" s="295"/>
      <c r="I20" s="295"/>
      <c r="J20" s="295"/>
      <c r="K20" s="295"/>
      <c r="L20" s="295"/>
    </row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</sheetData>
  <mergeCells count="26">
    <mergeCell ref="B2:L2"/>
    <mergeCell ref="B3:L3"/>
    <mergeCell ref="B4:J4"/>
    <mergeCell ref="K4:L7"/>
    <mergeCell ref="B5:J5"/>
    <mergeCell ref="B6:J6"/>
    <mergeCell ref="B7:J7"/>
    <mergeCell ref="B8:L8"/>
    <mergeCell ref="B9:L9"/>
    <mergeCell ref="B10:L10"/>
    <mergeCell ref="B11:I11"/>
    <mergeCell ref="B12:F12"/>
    <mergeCell ref="H12:J12"/>
    <mergeCell ref="B13:G13"/>
    <mergeCell ref="H13:I13"/>
    <mergeCell ref="B14:G14"/>
    <mergeCell ref="H14:I14"/>
    <mergeCell ref="B15:G15"/>
    <mergeCell ref="H15:I15"/>
    <mergeCell ref="B20:L20"/>
    <mergeCell ref="B16:G16"/>
    <mergeCell ref="H16:I16"/>
    <mergeCell ref="B17:G17"/>
    <mergeCell ref="H17:I17"/>
    <mergeCell ref="B18:G18"/>
    <mergeCell ref="H18:I18"/>
  </mergeCells>
  <pageMargins left="0.78749999999999998" right="0.78749999999999998" top="0.88611111111111096" bottom="0.88611111111111096" header="0.511811023622047" footer="0.511811023622047"/>
  <pageSetup paperSize="9" scale="5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2:P1048574"/>
  <sheetViews>
    <sheetView view="pageBreakPreview" topLeftCell="A14" zoomScale="65" zoomScaleNormal="85" zoomScalePageLayoutView="65" workbookViewId="0">
      <selection activeCell="B23" sqref="B23:L23"/>
    </sheetView>
  </sheetViews>
  <sheetFormatPr defaultColWidth="8.7109375" defaultRowHeight="21" customHeight="1"/>
  <cols>
    <col min="1" max="1" width="2.42578125" style="8" customWidth="1"/>
    <col min="2" max="2" width="6" style="8" customWidth="1"/>
    <col min="3" max="4" width="9.7109375" style="8" customWidth="1"/>
    <col min="5" max="5" width="56.7109375" style="8" customWidth="1"/>
    <col min="6" max="6" width="7.85546875" style="8" customWidth="1"/>
    <col min="7" max="7" width="11.42578125" style="8" customWidth="1"/>
    <col min="8" max="9" width="9.7109375" style="8" customWidth="1"/>
    <col min="10" max="10" width="18.7109375" style="8" customWidth="1"/>
    <col min="11" max="12" width="19.5703125" style="8" customWidth="1"/>
    <col min="13" max="13" width="8.140625" style="8" customWidth="1"/>
    <col min="14" max="14" width="9.42578125" style="8" customWidth="1"/>
    <col min="15" max="16" width="8.140625" style="8" customWidth="1"/>
    <col min="17" max="1025" width="8.28515625" customWidth="1"/>
  </cols>
  <sheetData>
    <row r="2" spans="2:12" ht="21" customHeight="1">
      <c r="B2" s="285" t="str">
        <f>'A-XV - A - Orçamentos Diversos'!B2</f>
        <v>PROPOSTA DE PREÇOS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2:12" ht="21" customHeight="1"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2:12" ht="17.25" customHeight="1">
      <c r="B4" s="290" t="str">
        <f>'A-XV - A - Orçamentos Diversos'!B4</f>
        <v>IDENTIFICAÇÃO DA EMPRESA</v>
      </c>
      <c r="C4" s="290"/>
      <c r="D4" s="290"/>
      <c r="E4" s="290"/>
      <c r="F4" s="290"/>
      <c r="G4" s="290"/>
      <c r="H4" s="290"/>
      <c r="I4" s="290"/>
      <c r="J4" s="290"/>
      <c r="K4" s="291" t="str">
        <f>'A-XV - A - Orçamentos Diversos'!G4</f>
        <v>LOGOMARCA DA EMPRESA</v>
      </c>
      <c r="L4" s="291"/>
    </row>
    <row r="5" spans="2:12" ht="17.25" customHeight="1">
      <c r="B5" s="290" t="str">
        <f>'A-XV - A - Orçamentos Diversos'!B5</f>
        <v>NOME:</v>
      </c>
      <c r="C5" s="290"/>
      <c r="D5" s="290"/>
      <c r="E5" s="290"/>
      <c r="F5" s="290"/>
      <c r="G5" s="290"/>
      <c r="H5" s="290"/>
      <c r="I5" s="290"/>
      <c r="J5" s="290"/>
      <c r="K5" s="291"/>
      <c r="L5" s="291"/>
    </row>
    <row r="6" spans="2:12" ht="17.25" customHeight="1">
      <c r="B6" s="290" t="str">
        <f>'A-XV - A - Orçamentos Diversos'!B6</f>
        <v>CNPJ:</v>
      </c>
      <c r="C6" s="290"/>
      <c r="D6" s="290"/>
      <c r="E6" s="290"/>
      <c r="F6" s="290"/>
      <c r="G6" s="290"/>
      <c r="H6" s="290"/>
      <c r="I6" s="290"/>
      <c r="J6" s="290"/>
      <c r="K6" s="291"/>
      <c r="L6" s="291"/>
    </row>
    <row r="7" spans="2:12" ht="17.25" customHeight="1">
      <c r="B7" s="290" t="str">
        <f>'A-XV - A - Orçamentos Diversos'!B7</f>
        <v>ENDEREÇO:</v>
      </c>
      <c r="C7" s="290"/>
      <c r="D7" s="290"/>
      <c r="E7" s="290"/>
      <c r="F7" s="290"/>
      <c r="G7" s="290"/>
      <c r="H7" s="290"/>
      <c r="I7" s="290"/>
      <c r="J7" s="290"/>
      <c r="K7" s="291"/>
      <c r="L7" s="291"/>
    </row>
    <row r="8" spans="2:12" ht="17.25" customHeight="1"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</row>
    <row r="9" spans="2:12" ht="6.75" customHeight="1"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</row>
    <row r="10" spans="2:12" ht="21" customHeight="1">
      <c r="B10" s="285" t="s">
        <v>46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2:12" ht="6.75" customHeight="1">
      <c r="B11" s="444"/>
      <c r="C11" s="444"/>
      <c r="D11" s="444"/>
      <c r="E11" s="444"/>
      <c r="F11" s="444"/>
      <c r="G11" s="444"/>
      <c r="H11" s="444"/>
      <c r="I11" s="444"/>
      <c r="J11" s="10"/>
      <c r="K11" s="10"/>
      <c r="L11" s="10"/>
    </row>
    <row r="12" spans="2:12" ht="21" customHeight="1">
      <c r="B12" s="287" t="s">
        <v>47</v>
      </c>
      <c r="C12" s="287"/>
      <c r="D12" s="287"/>
      <c r="E12" s="287"/>
      <c r="F12" s="287"/>
      <c r="G12" s="287"/>
      <c r="H12" s="287"/>
      <c r="I12" s="287"/>
      <c r="J12" s="287"/>
      <c r="K12" s="287"/>
      <c r="L12" s="287"/>
    </row>
    <row r="13" spans="2:12" ht="6.75" customHeight="1"/>
    <row r="14" spans="2:12" ht="14.25" customHeight="1"/>
    <row r="15" spans="2:12" ht="21" customHeight="1">
      <c r="B15" s="293"/>
      <c r="C15" s="293"/>
      <c r="D15" s="293"/>
      <c r="E15" s="293"/>
      <c r="F15" s="293"/>
      <c r="G15" s="5"/>
      <c r="H15" s="294"/>
      <c r="I15" s="294"/>
      <c r="J15" s="294"/>
      <c r="K15" s="5"/>
      <c r="L15" s="5"/>
    </row>
    <row r="16" spans="2:12" ht="21" customHeight="1">
      <c r="B16" s="282" t="s">
        <v>41</v>
      </c>
      <c r="C16" s="282"/>
      <c r="D16" s="282"/>
      <c r="E16" s="282"/>
      <c r="F16" s="282"/>
      <c r="G16" s="282"/>
      <c r="H16" s="282" t="s">
        <v>3</v>
      </c>
      <c r="I16" s="282"/>
      <c r="J16" s="4" t="s">
        <v>1</v>
      </c>
      <c r="K16" s="4" t="s">
        <v>42</v>
      </c>
      <c r="L16" s="4" t="s">
        <v>43</v>
      </c>
    </row>
    <row r="17" spans="2:12" ht="21" customHeight="1">
      <c r="B17" s="292" t="s">
        <v>48</v>
      </c>
      <c r="C17" s="292"/>
      <c r="D17" s="292"/>
      <c r="E17" s="292"/>
      <c r="F17" s="292"/>
      <c r="G17" s="292"/>
      <c r="H17" s="289" t="s">
        <v>14</v>
      </c>
      <c r="I17" s="289"/>
      <c r="J17" s="2">
        <v>2</v>
      </c>
      <c r="K17" s="11"/>
      <c r="L17" s="11">
        <f>J17*K17</f>
        <v>0</v>
      </c>
    </row>
    <row r="18" spans="2:12" ht="21" customHeight="1">
      <c r="B18" s="292" t="s">
        <v>49</v>
      </c>
      <c r="C18" s="292"/>
      <c r="D18" s="292"/>
      <c r="E18" s="292"/>
      <c r="F18" s="292"/>
      <c r="G18" s="292"/>
      <c r="H18" s="289" t="s">
        <v>14</v>
      </c>
      <c r="I18" s="289"/>
      <c r="J18" s="2">
        <v>4</v>
      </c>
      <c r="K18" s="11"/>
      <c r="L18" s="11">
        <f>J18*K18</f>
        <v>0</v>
      </c>
    </row>
    <row r="19" spans="2:12" ht="21" customHeight="1">
      <c r="B19" s="292" t="s">
        <v>50</v>
      </c>
      <c r="C19" s="292"/>
      <c r="D19" s="292"/>
      <c r="E19" s="292"/>
      <c r="F19" s="292"/>
      <c r="G19" s="292"/>
      <c r="H19" s="289" t="s">
        <v>14</v>
      </c>
      <c r="I19" s="289"/>
      <c r="J19" s="2">
        <v>4</v>
      </c>
      <c r="K19" s="11"/>
      <c r="L19" s="11">
        <f>J19*K19</f>
        <v>0</v>
      </c>
    </row>
    <row r="20" spans="2:12" ht="21" customHeight="1">
      <c r="B20" s="292" t="s">
        <v>51</v>
      </c>
      <c r="C20" s="292"/>
      <c r="D20" s="292"/>
      <c r="E20" s="292"/>
      <c r="F20" s="292"/>
      <c r="G20" s="292"/>
      <c r="H20" s="289" t="s">
        <v>14</v>
      </c>
      <c r="I20" s="289"/>
      <c r="J20" s="2">
        <v>4</v>
      </c>
      <c r="K20" s="11"/>
      <c r="L20" s="11">
        <f>J20*K20</f>
        <v>0</v>
      </c>
    </row>
    <row r="21" spans="2:12" ht="21" customHeight="1">
      <c r="B21" s="292" t="s">
        <v>52</v>
      </c>
      <c r="C21" s="292"/>
      <c r="D21" s="292"/>
      <c r="E21" s="292"/>
      <c r="F21" s="292"/>
      <c r="G21" s="292"/>
      <c r="H21" s="289" t="s">
        <v>14</v>
      </c>
      <c r="I21" s="289"/>
      <c r="J21" s="2">
        <v>1</v>
      </c>
      <c r="K21" s="11"/>
      <c r="L21" s="11">
        <f>J21*K21</f>
        <v>0</v>
      </c>
    </row>
    <row r="22" spans="2:12" ht="21" customHeight="1">
      <c r="B22" s="12"/>
      <c r="C22" s="12"/>
      <c r="D22" s="12"/>
      <c r="E22" s="12"/>
      <c r="F22" s="12"/>
      <c r="G22" s="12"/>
      <c r="H22" s="12"/>
      <c r="I22" s="12"/>
      <c r="J22" s="12"/>
      <c r="K22" s="13" t="s">
        <v>44</v>
      </c>
      <c r="L22" s="14">
        <f>SUM(L17:L21)</f>
        <v>0</v>
      </c>
    </row>
    <row r="23" spans="2:12" ht="52.5" customHeight="1">
      <c r="B23" s="295" t="s">
        <v>45</v>
      </c>
      <c r="C23" s="295"/>
      <c r="D23" s="295"/>
      <c r="E23" s="295"/>
      <c r="F23" s="295"/>
      <c r="G23" s="295"/>
      <c r="H23" s="295"/>
      <c r="I23" s="295"/>
      <c r="J23" s="295"/>
      <c r="K23" s="295"/>
      <c r="L23" s="295"/>
    </row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</sheetData>
  <mergeCells count="27">
    <mergeCell ref="B2:L2"/>
    <mergeCell ref="B3:L3"/>
    <mergeCell ref="B4:J4"/>
    <mergeCell ref="K4:L7"/>
    <mergeCell ref="B5:J5"/>
    <mergeCell ref="B6:J6"/>
    <mergeCell ref="B7:J7"/>
    <mergeCell ref="B8:L8"/>
    <mergeCell ref="B9:L9"/>
    <mergeCell ref="B10:L10"/>
    <mergeCell ref="B11:I11"/>
    <mergeCell ref="B12:L12"/>
    <mergeCell ref="B15:F15"/>
    <mergeCell ref="H15:J15"/>
    <mergeCell ref="B16:G16"/>
    <mergeCell ref="H16:I16"/>
    <mergeCell ref="B17:G17"/>
    <mergeCell ref="H17:I17"/>
    <mergeCell ref="B21:G21"/>
    <mergeCell ref="H21:I21"/>
    <mergeCell ref="B23:L23"/>
    <mergeCell ref="B18:G18"/>
    <mergeCell ref="H18:I18"/>
    <mergeCell ref="B19:G19"/>
    <mergeCell ref="H19:I19"/>
    <mergeCell ref="B20:G20"/>
    <mergeCell ref="H20:I20"/>
  </mergeCells>
  <pageMargins left="0.78749999999999998" right="0.78749999999999998" top="0.88611111111111096" bottom="0.88611111111111096" header="0.511811023622047" footer="0.511811023622047"/>
  <pageSetup paperSize="9" scale="45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8"/>
  <sheetViews>
    <sheetView view="pageBreakPreview" zoomScale="65" zoomScaleNormal="85" zoomScalePageLayoutView="65" workbookViewId="0">
      <selection activeCell="B11" sqref="B11"/>
    </sheetView>
  </sheetViews>
  <sheetFormatPr defaultColWidth="8.7109375" defaultRowHeight="15" customHeight="1"/>
  <cols>
    <col min="1" max="1" width="3.42578125" customWidth="1"/>
    <col min="2" max="2" width="8.140625" style="8" customWidth="1"/>
    <col min="3" max="3" width="15.85546875" style="8" customWidth="1"/>
    <col min="4" max="4" width="49.7109375" style="8" customWidth="1"/>
    <col min="5" max="5" width="9.42578125" style="8" customWidth="1"/>
    <col min="6" max="6" width="18.5703125" style="8" customWidth="1"/>
    <col min="7" max="7" width="16.28515625" style="8" customWidth="1"/>
    <col min="8" max="8" width="11.42578125" style="8" customWidth="1"/>
    <col min="9" max="1026" width="8.28515625" customWidth="1"/>
  </cols>
  <sheetData>
    <row r="1" spans="2:8" ht="12.75" customHeight="1">
      <c r="B1" s="15"/>
      <c r="C1" s="15"/>
      <c r="D1" s="15"/>
      <c r="E1" s="15"/>
      <c r="F1" s="15"/>
      <c r="G1" s="15"/>
      <c r="H1" s="15"/>
    </row>
    <row r="2" spans="2:8" ht="12.75" customHeight="1">
      <c r="B2" s="305" t="str">
        <f>'A-XII- EXTINTORES'!B2</f>
        <v>PROPOSTA DE PREÇOS</v>
      </c>
      <c r="C2" s="305"/>
      <c r="D2" s="305"/>
      <c r="E2" s="305"/>
      <c r="F2" s="305"/>
      <c r="G2" s="305"/>
      <c r="H2" s="305"/>
    </row>
    <row r="3" spans="2:8" ht="12.75" customHeight="1">
      <c r="B3" s="304"/>
      <c r="C3" s="304"/>
      <c r="D3" s="304"/>
      <c r="E3" s="304"/>
      <c r="F3" s="304"/>
      <c r="G3" s="304"/>
      <c r="H3" s="304"/>
    </row>
    <row r="4" spans="2:8" ht="12.75" customHeight="1">
      <c r="B4" s="308" t="str">
        <f>'A-XII- EXTINTORES'!B4</f>
        <v>IDENTIFICAÇÃO DA EMPRESA</v>
      </c>
      <c r="C4" s="308"/>
      <c r="D4" s="308"/>
      <c r="E4" s="308"/>
      <c r="F4" s="308"/>
      <c r="G4" s="304" t="str">
        <f>'A-XII- EXTINTORES'!L4</f>
        <v>LOGOMARCA DA EMPRESA</v>
      </c>
      <c r="H4" s="304"/>
    </row>
    <row r="5" spans="2:8" ht="12.75" customHeight="1">
      <c r="B5" s="308" t="str">
        <f>'A-XII- EXTINTORES'!B5</f>
        <v>NOME:</v>
      </c>
      <c r="C5" s="308"/>
      <c r="D5" s="308"/>
      <c r="E5" s="308"/>
      <c r="F5" s="308"/>
      <c r="G5" s="304"/>
      <c r="H5" s="304"/>
    </row>
    <row r="6" spans="2:8" ht="12.75" customHeight="1">
      <c r="B6" s="308" t="str">
        <f>'A-XII- EXTINTORES'!B6</f>
        <v>CNPJ:</v>
      </c>
      <c r="C6" s="308"/>
      <c r="D6" s="308"/>
      <c r="E6" s="308"/>
      <c r="F6" s="308"/>
      <c r="G6" s="304"/>
      <c r="H6" s="304"/>
    </row>
    <row r="7" spans="2:8" ht="12.75" customHeight="1">
      <c r="B7" s="308" t="str">
        <f>'A-XII- EXTINTORES'!B7</f>
        <v>ENDEREÇO:</v>
      </c>
      <c r="C7" s="308"/>
      <c r="D7" s="308"/>
      <c r="E7" s="308"/>
      <c r="F7" s="308"/>
      <c r="G7" s="304"/>
      <c r="H7" s="304"/>
    </row>
    <row r="8" spans="2:8" ht="12.75" customHeight="1">
      <c r="B8" s="304"/>
      <c r="C8" s="304"/>
      <c r="D8" s="304"/>
      <c r="E8" s="304"/>
      <c r="F8" s="304"/>
      <c r="G8" s="304"/>
      <c r="H8" s="304"/>
    </row>
    <row r="9" spans="2:8" ht="12.75" customHeight="1">
      <c r="B9" s="15"/>
      <c r="C9" s="15"/>
      <c r="D9" s="15"/>
      <c r="E9" s="15"/>
      <c r="F9" s="15"/>
      <c r="G9" s="15"/>
      <c r="H9" s="15"/>
    </row>
    <row r="10" spans="2:8" ht="21" customHeight="1">
      <c r="B10" s="305" t="s">
        <v>53</v>
      </c>
      <c r="C10" s="305"/>
      <c r="D10" s="305"/>
      <c r="E10" s="305"/>
      <c r="F10" s="305"/>
      <c r="G10" s="305"/>
      <c r="H10" s="305"/>
    </row>
    <row r="11" spans="2:8" ht="6.75" customHeight="1">
      <c r="B11" s="16"/>
      <c r="C11" s="16"/>
      <c r="D11" s="16"/>
      <c r="E11" s="16"/>
      <c r="F11" s="16"/>
      <c r="G11" s="16"/>
      <c r="H11" s="16"/>
    </row>
    <row r="12" spans="2:8" ht="39" customHeight="1">
      <c r="B12" s="306" t="s">
        <v>54</v>
      </c>
      <c r="C12" s="306"/>
      <c r="D12" s="306"/>
      <c r="E12" s="306"/>
      <c r="F12" s="306"/>
      <c r="G12" s="306"/>
      <c r="H12" s="306"/>
    </row>
    <row r="13" spans="2:8" ht="6.75" customHeight="1">
      <c r="B13" s="16"/>
      <c r="C13" s="16"/>
      <c r="D13" s="16"/>
      <c r="E13" s="16"/>
      <c r="F13" s="16"/>
      <c r="G13" s="16"/>
      <c r="H13" s="16"/>
    </row>
    <row r="14" spans="2:8" ht="21" customHeight="1">
      <c r="B14" s="307"/>
      <c r="C14" s="307"/>
      <c r="D14" s="307"/>
      <c r="E14" s="307"/>
      <c r="F14" s="17"/>
      <c r="G14" s="18"/>
      <c r="H14" s="19"/>
    </row>
    <row r="15" spans="2:8" ht="6.75" customHeight="1">
      <c r="B15" s="16"/>
      <c r="C15" s="16"/>
      <c r="D15" s="16"/>
      <c r="E15" s="16"/>
      <c r="F15" s="16"/>
      <c r="G15" s="16"/>
      <c r="H15" s="16"/>
    </row>
    <row r="16" spans="2:8" ht="21" customHeight="1">
      <c r="B16" s="303" t="s">
        <v>55</v>
      </c>
      <c r="C16" s="303"/>
      <c r="D16" s="303"/>
      <c r="E16" s="303"/>
      <c r="F16" s="303"/>
      <c r="G16" s="303"/>
      <c r="H16" s="303"/>
    </row>
    <row r="17" spans="2:8" ht="21" customHeight="1">
      <c r="B17" s="20" t="s">
        <v>56</v>
      </c>
      <c r="C17" s="20" t="s">
        <v>57</v>
      </c>
      <c r="D17" s="20" t="s">
        <v>58</v>
      </c>
      <c r="E17" s="20" t="s">
        <v>14</v>
      </c>
      <c r="F17" s="20" t="s">
        <v>59</v>
      </c>
      <c r="G17" s="20" t="s">
        <v>60</v>
      </c>
      <c r="H17" s="20" t="s">
        <v>61</v>
      </c>
    </row>
    <row r="18" spans="2:8" ht="45" customHeight="1">
      <c r="B18" s="21">
        <v>1</v>
      </c>
      <c r="C18" s="22" t="s">
        <v>62</v>
      </c>
      <c r="D18" s="23" t="s">
        <v>63</v>
      </c>
      <c r="E18" s="24" t="s">
        <v>64</v>
      </c>
      <c r="F18" s="21">
        <v>5</v>
      </c>
      <c r="G18" s="25"/>
      <c r="H18" s="26">
        <f>G18*F18</f>
        <v>0</v>
      </c>
    </row>
    <row r="19" spans="2:8" ht="21" customHeight="1">
      <c r="G19" s="27" t="s">
        <v>65</v>
      </c>
      <c r="H19" s="28">
        <f>H18</f>
        <v>0</v>
      </c>
    </row>
    <row r="20" spans="2:8" ht="6.75" customHeight="1"/>
    <row r="21" spans="2:8" ht="21" customHeight="1">
      <c r="B21" s="297" t="s">
        <v>66</v>
      </c>
      <c r="C21" s="297"/>
      <c r="D21" s="297"/>
      <c r="E21" s="297"/>
      <c r="F21" s="297"/>
      <c r="G21" s="297"/>
      <c r="H21" s="297"/>
    </row>
    <row r="22" spans="2:8" ht="21" customHeight="1">
      <c r="B22" s="20" t="s">
        <v>56</v>
      </c>
      <c r="C22" s="20" t="s">
        <v>57</v>
      </c>
      <c r="D22" s="20" t="s">
        <v>58</v>
      </c>
      <c r="E22" s="20" t="s">
        <v>14</v>
      </c>
      <c r="F22" s="20" t="s">
        <v>59</v>
      </c>
      <c r="G22" s="20" t="s">
        <v>60</v>
      </c>
      <c r="H22" s="20" t="s">
        <v>61</v>
      </c>
    </row>
    <row r="23" spans="2:8" ht="39.75" customHeight="1">
      <c r="B23" s="21">
        <v>1</v>
      </c>
      <c r="C23" s="22" t="s">
        <v>62</v>
      </c>
      <c r="D23" s="23" t="s">
        <v>67</v>
      </c>
      <c r="E23" s="24" t="s">
        <v>64</v>
      </c>
      <c r="F23" s="21">
        <v>1</v>
      </c>
      <c r="G23" s="25"/>
      <c r="H23" s="26">
        <f>G23*F23</f>
        <v>0</v>
      </c>
    </row>
    <row r="24" spans="2:8" ht="39.75" customHeight="1">
      <c r="B24" s="21">
        <v>2</v>
      </c>
      <c r="C24" s="22" t="s">
        <v>62</v>
      </c>
      <c r="D24" s="23" t="s">
        <v>68</v>
      </c>
      <c r="E24" s="24" t="s">
        <v>64</v>
      </c>
      <c r="F24" s="21">
        <v>1</v>
      </c>
      <c r="G24" s="25"/>
      <c r="H24" s="26">
        <f>G24*F24</f>
        <v>0</v>
      </c>
    </row>
    <row r="25" spans="2:8" ht="21" customHeight="1">
      <c r="G25" s="27" t="s">
        <v>65</v>
      </c>
      <c r="H25" s="28">
        <f>SUM(H23:H24)</f>
        <v>0</v>
      </c>
    </row>
    <row r="26" spans="2:8" ht="6.75" customHeight="1">
      <c r="G26" s="29"/>
      <c r="H26" s="30"/>
    </row>
    <row r="27" spans="2:8" ht="21" customHeight="1">
      <c r="B27" s="298" t="s">
        <v>69</v>
      </c>
      <c r="C27" s="298"/>
      <c r="D27" s="298"/>
      <c r="E27" s="298"/>
      <c r="F27" s="298"/>
      <c r="G27" s="27"/>
      <c r="H27" s="28">
        <f>H19+H25</f>
        <v>0</v>
      </c>
    </row>
    <row r="28" spans="2:8" ht="6.75" customHeight="1"/>
    <row r="29" spans="2:8" ht="21" customHeight="1">
      <c r="B29" s="299" t="s">
        <v>70</v>
      </c>
      <c r="C29" s="299"/>
      <c r="D29" s="299"/>
      <c r="E29" s="299"/>
      <c r="F29" s="299"/>
      <c r="G29" s="299"/>
      <c r="H29" s="299"/>
    </row>
    <row r="30" spans="2:8" ht="210.75" customHeight="1">
      <c r="B30" s="300" t="s">
        <v>71</v>
      </c>
      <c r="C30" s="301"/>
      <c r="D30" s="301"/>
      <c r="E30" s="301"/>
      <c r="F30" s="301"/>
      <c r="G30" s="301"/>
      <c r="H30" s="302"/>
    </row>
    <row r="31" spans="2:8" ht="21" customHeight="1">
      <c r="B31" s="303" t="s">
        <v>72</v>
      </c>
      <c r="C31" s="303"/>
      <c r="D31" s="303"/>
      <c r="E31" s="303"/>
      <c r="F31" s="303"/>
      <c r="G31" s="303"/>
      <c r="H31" s="303"/>
    </row>
    <row r="32" spans="2:8" ht="21" customHeight="1">
      <c r="B32" s="20" t="s">
        <v>56</v>
      </c>
      <c r="C32" s="20" t="s">
        <v>57</v>
      </c>
      <c r="D32" s="20" t="s">
        <v>58</v>
      </c>
      <c r="E32" s="20" t="s">
        <v>14</v>
      </c>
      <c r="F32" s="20" t="s">
        <v>59</v>
      </c>
      <c r="G32" s="20" t="s">
        <v>60</v>
      </c>
      <c r="H32" s="20" t="s">
        <v>61</v>
      </c>
    </row>
    <row r="33" spans="2:8" ht="39.75" customHeight="1">
      <c r="B33" s="184">
        <v>1</v>
      </c>
      <c r="C33" s="182" t="s">
        <v>73</v>
      </c>
      <c r="D33" s="183" t="s">
        <v>74</v>
      </c>
      <c r="E33" s="184" t="s">
        <v>75</v>
      </c>
      <c r="F33" s="185">
        <v>8167.7</v>
      </c>
      <c r="G33" s="31">
        <f>'A-XV - B - Deslocamentos'!J34</f>
        <v>0</v>
      </c>
      <c r="H33" s="26">
        <f>G33*F33</f>
        <v>0</v>
      </c>
    </row>
    <row r="34" spans="2:8" ht="39.75" customHeight="1">
      <c r="B34" s="21">
        <v>2</v>
      </c>
      <c r="C34" s="22" t="s">
        <v>62</v>
      </c>
      <c r="D34" s="23" t="s">
        <v>76</v>
      </c>
      <c r="E34" s="24" t="s">
        <v>64</v>
      </c>
      <c r="F34" s="24">
        <v>1</v>
      </c>
      <c r="G34" s="25">
        <f>'A-XV - B - Deslocamentos'!J212</f>
        <v>0</v>
      </c>
      <c r="H34" s="26">
        <f>G34*F34</f>
        <v>0</v>
      </c>
    </row>
    <row r="35" spans="2:8" ht="39.75" customHeight="1">
      <c r="B35" s="21">
        <v>3</v>
      </c>
      <c r="C35" s="22" t="s">
        <v>77</v>
      </c>
      <c r="D35" s="25" t="s">
        <v>78</v>
      </c>
      <c r="E35" s="24" t="s">
        <v>14</v>
      </c>
      <c r="F35" s="24">
        <v>32</v>
      </c>
      <c r="G35" s="31">
        <f>'A-XV - B - Deslocamentos'!J36</f>
        <v>0</v>
      </c>
      <c r="H35" s="26">
        <f>G35*F35</f>
        <v>0</v>
      </c>
    </row>
    <row r="36" spans="2:8" ht="21" customHeight="1">
      <c r="G36" s="27" t="s">
        <v>65</v>
      </c>
      <c r="H36" s="28">
        <f>SUM(H33:H35)</f>
        <v>0</v>
      </c>
    </row>
    <row r="37" spans="2:8" ht="6.75" customHeight="1"/>
    <row r="38" spans="2:8" ht="21" customHeight="1">
      <c r="F38" s="32"/>
      <c r="G38" s="33" t="s">
        <v>79</v>
      </c>
      <c r="H38" s="28">
        <f>$H$27+$H$36</f>
        <v>0</v>
      </c>
    </row>
    <row r="39" spans="2:8" ht="6.75" customHeight="1"/>
    <row r="40" spans="2:8" ht="21" customHeight="1">
      <c r="B40" s="296" t="s">
        <v>80</v>
      </c>
      <c r="C40" s="296"/>
      <c r="D40" s="296"/>
      <c r="E40" s="296"/>
      <c r="F40" s="296"/>
      <c r="G40" s="296"/>
      <c r="H40" s="296"/>
    </row>
    <row r="41" spans="2:8" ht="21" customHeight="1">
      <c r="B41" s="20" t="s">
        <v>56</v>
      </c>
      <c r="C41" s="20" t="s">
        <v>57</v>
      </c>
      <c r="D41" s="20" t="s">
        <v>58</v>
      </c>
      <c r="E41" s="20" t="s">
        <v>14</v>
      </c>
      <c r="F41" s="20" t="s">
        <v>59</v>
      </c>
      <c r="G41" s="20" t="s">
        <v>81</v>
      </c>
      <c r="H41" s="20" t="s">
        <v>61</v>
      </c>
    </row>
    <row r="42" spans="2:8" ht="45" customHeight="1">
      <c r="B42" s="184">
        <v>1</v>
      </c>
      <c r="C42" s="182" t="s">
        <v>73</v>
      </c>
      <c r="D42" s="183" t="s">
        <v>82</v>
      </c>
      <c r="E42" s="24" t="s">
        <v>75</v>
      </c>
      <c r="F42" s="24">
        <v>2041.93</v>
      </c>
      <c r="G42" s="31">
        <f>'A-XV - B - Deslocamentos'!J34</f>
        <v>0</v>
      </c>
      <c r="H42" s="26">
        <f>G42*F42</f>
        <v>0</v>
      </c>
    </row>
    <row r="43" spans="2:8" ht="45" customHeight="1">
      <c r="B43" s="21">
        <v>2</v>
      </c>
      <c r="C43" s="22" t="s">
        <v>62</v>
      </c>
      <c r="D43" s="23" t="s">
        <v>83</v>
      </c>
      <c r="E43" s="24" t="s">
        <v>64</v>
      </c>
      <c r="F43" s="24">
        <v>1</v>
      </c>
      <c r="G43" s="31">
        <f>'A-XV - B - Deslocamentos'!J242</f>
        <v>0</v>
      </c>
      <c r="H43" s="26">
        <f>G43*F43</f>
        <v>0</v>
      </c>
    </row>
    <row r="44" spans="2:8" ht="45" customHeight="1">
      <c r="B44" s="21">
        <v>3</v>
      </c>
      <c r="C44" s="22" t="s">
        <v>77</v>
      </c>
      <c r="D44" s="23" t="s">
        <v>78</v>
      </c>
      <c r="E44" s="24" t="s">
        <v>14</v>
      </c>
      <c r="F44" s="24">
        <v>20</v>
      </c>
      <c r="G44" s="31">
        <f>'A-XV - B - Deslocamentos'!J36</f>
        <v>0</v>
      </c>
      <c r="H44" s="26">
        <f>G44*F44</f>
        <v>0</v>
      </c>
    </row>
    <row r="45" spans="2:8" ht="21" customHeight="1">
      <c r="G45" s="27" t="s">
        <v>65</v>
      </c>
      <c r="H45" s="28">
        <f>SUM(H42:H44)</f>
        <v>0</v>
      </c>
    </row>
    <row r="46" spans="2:8" ht="6.75" customHeight="1"/>
    <row r="47" spans="2:8" ht="21" customHeight="1">
      <c r="F47" s="32"/>
      <c r="G47" s="33" t="s">
        <v>79</v>
      </c>
      <c r="H47" s="28">
        <f>H45</f>
        <v>0</v>
      </c>
    </row>
    <row r="48" spans="2:8" ht="43.5" customHeight="1">
      <c r="B48" s="271" t="s">
        <v>84</v>
      </c>
      <c r="C48" s="271"/>
      <c r="D48" s="271"/>
      <c r="E48" s="271"/>
      <c r="F48" s="271"/>
      <c r="G48" s="271"/>
      <c r="H48" s="271"/>
    </row>
  </sheetData>
  <mergeCells count="19">
    <mergeCell ref="B2:H2"/>
    <mergeCell ref="B3:H3"/>
    <mergeCell ref="B4:F4"/>
    <mergeCell ref="G4:H7"/>
    <mergeCell ref="B5:F5"/>
    <mergeCell ref="B6:F6"/>
    <mergeCell ref="B7:F7"/>
    <mergeCell ref="B8:H8"/>
    <mergeCell ref="B10:H10"/>
    <mergeCell ref="B12:H12"/>
    <mergeCell ref="B14:E14"/>
    <mergeCell ref="B16:H16"/>
    <mergeCell ref="B40:H40"/>
    <mergeCell ref="B48:H48"/>
    <mergeCell ref="B21:H21"/>
    <mergeCell ref="B27:F27"/>
    <mergeCell ref="B29:H29"/>
    <mergeCell ref="B30:H30"/>
    <mergeCell ref="B31:H31"/>
  </mergeCells>
  <pageMargins left="0.78749999999999998" right="0.78749999999999998" top="0.88611111111111096" bottom="0.88611111111111096" header="0.511811023622047" footer="0.511811023622047"/>
  <pageSetup paperSize="9" scale="6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3074-B92D-4B21-B3CF-9A3045AD3D8F}">
  <dimension ref="A2:M249"/>
  <sheetViews>
    <sheetView showGridLines="0" workbookViewId="0">
      <selection activeCell="B11" sqref="B11"/>
    </sheetView>
  </sheetViews>
  <sheetFormatPr defaultRowHeight="21" customHeight="1"/>
  <cols>
    <col min="1" max="1" width="2.7109375" style="186" customWidth="1"/>
    <col min="2" max="2" width="16.7109375" style="186" customWidth="1"/>
    <col min="3" max="4" width="9.7109375" style="186" customWidth="1"/>
    <col min="5" max="5" width="40.7109375" style="186" customWidth="1"/>
    <col min="6" max="6" width="44.7109375" style="186" customWidth="1"/>
    <col min="7" max="7" width="18.7109375" style="186" customWidth="1"/>
    <col min="8" max="8" width="39.7109375" style="186" customWidth="1"/>
    <col min="9" max="9" width="20" style="186" bestFit="1" customWidth="1"/>
    <col min="10" max="10" width="20.85546875" style="186" bestFit="1" customWidth="1"/>
    <col min="11" max="11" width="16.7109375" style="186" customWidth="1"/>
    <col min="12" max="16384" width="9.140625" style="186"/>
  </cols>
  <sheetData>
    <row r="2" spans="1:10" ht="21" customHeight="1">
      <c r="A2" s="8"/>
      <c r="B2" s="285" t="str">
        <f>'A-XX - INSUMOS COMPLEMENTARES'!B2</f>
        <v>PROPOSTA DE PREÇOS</v>
      </c>
      <c r="C2" s="285"/>
      <c r="D2" s="285"/>
      <c r="E2" s="285"/>
      <c r="F2" s="285"/>
      <c r="G2" s="285"/>
      <c r="H2" s="285"/>
      <c r="I2" s="285"/>
      <c r="J2" s="285"/>
    </row>
    <row r="3" spans="1:10" ht="21" customHeight="1">
      <c r="A3" s="8"/>
      <c r="B3" s="272"/>
      <c r="C3" s="272"/>
      <c r="D3" s="272"/>
      <c r="E3" s="272"/>
      <c r="F3" s="8"/>
      <c r="G3" s="8"/>
      <c r="H3" s="8"/>
      <c r="I3" s="8"/>
      <c r="J3" s="8"/>
    </row>
    <row r="4" spans="1:10" ht="17.25" customHeight="1">
      <c r="A4" s="8"/>
      <c r="B4" s="290" t="str">
        <f>'A-XX - INSUMOS COMPLEMENTARES'!B4</f>
        <v>IDENTIFICAÇÃO DA EMPRESA</v>
      </c>
      <c r="C4" s="290"/>
      <c r="D4" s="290"/>
      <c r="E4" s="290"/>
      <c r="F4" s="290"/>
      <c r="G4" s="290"/>
      <c r="H4" s="290"/>
      <c r="I4" s="8"/>
      <c r="J4" s="8"/>
    </row>
    <row r="5" spans="1:10" ht="17.25" customHeight="1">
      <c r="A5" s="8"/>
      <c r="B5" s="290" t="str">
        <f>'A-XX - INSUMOS COMPLEMENTARES'!B5</f>
        <v>NOME:</v>
      </c>
      <c r="C5" s="290"/>
      <c r="D5" s="290"/>
      <c r="E5" s="290"/>
      <c r="F5" s="290"/>
      <c r="G5" s="290"/>
      <c r="H5" s="290"/>
      <c r="I5" s="304" t="str">
        <f>'A-XX - INSUMOS COMPLEMENTARES'!G4</f>
        <v>LOGOMARCA DA EMPRESA</v>
      </c>
      <c r="J5" s="304"/>
    </row>
    <row r="6" spans="1:10" ht="17.25" customHeight="1">
      <c r="A6" s="8"/>
      <c r="B6" s="290" t="str">
        <f>'A-XX - INSUMOS COMPLEMENTARES'!B6</f>
        <v>CNPJ:</v>
      </c>
      <c r="C6" s="290"/>
      <c r="D6" s="290"/>
      <c r="E6" s="290"/>
      <c r="F6" s="290"/>
      <c r="G6" s="290"/>
      <c r="H6" s="290"/>
      <c r="I6" s="304"/>
      <c r="J6" s="304"/>
    </row>
    <row r="7" spans="1:10" ht="17.25" customHeight="1">
      <c r="A7" s="8"/>
      <c r="B7" s="290" t="str">
        <f>'A-XX - INSUMOS COMPLEMENTARES'!B7</f>
        <v>ENDEREÇO:</v>
      </c>
      <c r="C7" s="290"/>
      <c r="D7" s="290"/>
      <c r="E7" s="290"/>
      <c r="F7" s="290"/>
      <c r="G7" s="290"/>
      <c r="H7" s="290"/>
      <c r="I7" s="304"/>
      <c r="J7" s="304"/>
    </row>
    <row r="8" spans="1:10" ht="17.25" customHeight="1">
      <c r="B8" s="312"/>
      <c r="C8" s="312"/>
      <c r="D8" s="312"/>
      <c r="E8" s="312"/>
      <c r="F8" s="312"/>
      <c r="G8" s="312"/>
      <c r="H8" s="312"/>
      <c r="I8" s="312"/>
      <c r="J8" s="312"/>
    </row>
    <row r="9" spans="1:10" ht="6.75" customHeight="1">
      <c r="B9" s="312"/>
      <c r="C9" s="312"/>
      <c r="D9" s="312"/>
      <c r="E9" s="312"/>
      <c r="F9" s="312"/>
      <c r="G9" s="312"/>
      <c r="H9" s="312"/>
      <c r="I9" s="312"/>
    </row>
    <row r="10" spans="1:10" ht="21" customHeight="1">
      <c r="B10" s="313" t="s">
        <v>85</v>
      </c>
      <c r="C10" s="314"/>
      <c r="D10" s="314"/>
      <c r="E10" s="314"/>
      <c r="F10" s="314"/>
      <c r="G10" s="314"/>
      <c r="H10" s="314"/>
      <c r="I10" s="314"/>
      <c r="J10" s="187" t="s">
        <v>86</v>
      </c>
    </row>
    <row r="11" spans="1:10" ht="6.75" customHeight="1">
      <c r="B11" s="188"/>
      <c r="C11" s="188"/>
      <c r="D11" s="188"/>
      <c r="E11" s="188"/>
      <c r="F11" s="188"/>
      <c r="G11" s="188"/>
      <c r="H11" s="188"/>
      <c r="I11" s="188"/>
    </row>
    <row r="12" spans="1:10" ht="21" customHeight="1">
      <c r="B12" s="315" t="s">
        <v>87</v>
      </c>
      <c r="C12" s="315"/>
      <c r="D12" s="315"/>
      <c r="E12" s="315"/>
      <c r="F12" s="315"/>
      <c r="G12" s="315"/>
      <c r="H12" s="315"/>
      <c r="I12" s="315"/>
      <c r="J12" s="316"/>
    </row>
    <row r="13" spans="1:10" ht="6.75" customHeight="1">
      <c r="B13" s="189"/>
      <c r="C13" s="189"/>
      <c r="D13" s="189"/>
      <c r="E13" s="190"/>
      <c r="F13" s="190"/>
      <c r="G13" s="190"/>
      <c r="H13" s="191"/>
      <c r="I13" s="188"/>
    </row>
    <row r="14" spans="1:10" ht="21" customHeight="1">
      <c r="B14" s="317" t="s">
        <v>88</v>
      </c>
      <c r="C14" s="317"/>
      <c r="D14" s="317"/>
      <c r="E14" s="317"/>
      <c r="F14" s="317"/>
      <c r="G14" s="317"/>
      <c r="H14" s="192" t="s">
        <v>89</v>
      </c>
      <c r="I14" s="192" t="s">
        <v>3</v>
      </c>
      <c r="J14" s="192" t="s">
        <v>90</v>
      </c>
    </row>
    <row r="15" spans="1:10" ht="21" customHeight="1">
      <c r="B15" s="309" t="s">
        <v>91</v>
      </c>
      <c r="C15" s="310"/>
      <c r="D15" s="310"/>
      <c r="E15" s="310"/>
      <c r="F15" s="310"/>
      <c r="G15" s="311"/>
      <c r="H15" s="193" t="s">
        <v>92</v>
      </c>
      <c r="I15" s="194" t="s">
        <v>14</v>
      </c>
      <c r="J15" s="195"/>
    </row>
    <row r="16" spans="1:10" ht="21" customHeight="1">
      <c r="B16" s="309" t="s">
        <v>93</v>
      </c>
      <c r="C16" s="310"/>
      <c r="D16" s="310"/>
      <c r="E16" s="310"/>
      <c r="F16" s="310"/>
      <c r="G16" s="311"/>
      <c r="H16" s="193" t="s">
        <v>92</v>
      </c>
      <c r="I16" s="194" t="s">
        <v>14</v>
      </c>
      <c r="J16" s="195"/>
    </row>
    <row r="17" spans="2:10" ht="21" customHeight="1">
      <c r="B17" s="309" t="s">
        <v>94</v>
      </c>
      <c r="C17" s="310"/>
      <c r="D17" s="310"/>
      <c r="E17" s="310"/>
      <c r="F17" s="310"/>
      <c r="G17" s="311"/>
      <c r="H17" s="193" t="s">
        <v>92</v>
      </c>
      <c r="I17" s="194" t="s">
        <v>14</v>
      </c>
      <c r="J17" s="195"/>
    </row>
    <row r="18" spans="2:10" ht="21" customHeight="1">
      <c r="B18" s="309" t="s">
        <v>95</v>
      </c>
      <c r="C18" s="310"/>
      <c r="D18" s="310"/>
      <c r="E18" s="310"/>
      <c r="F18" s="310"/>
      <c r="G18" s="311"/>
      <c r="H18" s="193" t="s">
        <v>92</v>
      </c>
      <c r="I18" s="194" t="s">
        <v>14</v>
      </c>
      <c r="J18" s="195"/>
    </row>
    <row r="19" spans="2:10" ht="21" customHeight="1">
      <c r="B19" s="309" t="s">
        <v>96</v>
      </c>
      <c r="C19" s="310"/>
      <c r="D19" s="310"/>
      <c r="E19" s="310"/>
      <c r="F19" s="310"/>
      <c r="G19" s="311"/>
      <c r="H19" s="193" t="s">
        <v>92</v>
      </c>
      <c r="I19" s="194" t="s">
        <v>14</v>
      </c>
      <c r="J19" s="195"/>
    </row>
    <row r="20" spans="2:10" ht="21" customHeight="1">
      <c r="B20" s="309" t="s">
        <v>97</v>
      </c>
      <c r="C20" s="310"/>
      <c r="D20" s="310"/>
      <c r="E20" s="310"/>
      <c r="F20" s="310"/>
      <c r="G20" s="311"/>
      <c r="H20" s="193" t="s">
        <v>92</v>
      </c>
      <c r="I20" s="194" t="s">
        <v>14</v>
      </c>
      <c r="J20" s="195"/>
    </row>
    <row r="21" spans="2:10" ht="21" customHeight="1">
      <c r="B21" s="309" t="s">
        <v>98</v>
      </c>
      <c r="C21" s="310"/>
      <c r="D21" s="310"/>
      <c r="E21" s="310"/>
      <c r="F21" s="310"/>
      <c r="G21" s="311"/>
      <c r="H21" s="193" t="s">
        <v>99</v>
      </c>
      <c r="I21" s="194" t="s">
        <v>14</v>
      </c>
      <c r="J21" s="195"/>
    </row>
    <row r="22" spans="2:10" ht="21" customHeight="1">
      <c r="B22" s="309" t="s">
        <v>100</v>
      </c>
      <c r="C22" s="310"/>
      <c r="D22" s="310"/>
      <c r="E22" s="310"/>
      <c r="F22" s="310"/>
      <c r="G22" s="311"/>
      <c r="H22" s="193" t="s">
        <v>99</v>
      </c>
      <c r="I22" s="194" t="s">
        <v>14</v>
      </c>
      <c r="J22" s="195"/>
    </row>
    <row r="23" spans="2:10" ht="21" customHeight="1">
      <c r="B23" s="309" t="s">
        <v>101</v>
      </c>
      <c r="C23" s="310"/>
      <c r="D23" s="310"/>
      <c r="E23" s="310"/>
      <c r="F23" s="310"/>
      <c r="G23" s="311"/>
      <c r="H23" s="193" t="s">
        <v>102</v>
      </c>
      <c r="I23" s="194" t="s">
        <v>14</v>
      </c>
      <c r="J23" s="195"/>
    </row>
    <row r="24" spans="2:10" ht="21" customHeight="1">
      <c r="B24" s="309" t="s">
        <v>103</v>
      </c>
      <c r="C24" s="310"/>
      <c r="D24" s="310"/>
      <c r="E24" s="310"/>
      <c r="F24" s="310"/>
      <c r="G24" s="311"/>
      <c r="H24" s="193" t="s">
        <v>102</v>
      </c>
      <c r="I24" s="194" t="s">
        <v>14</v>
      </c>
      <c r="J24" s="195"/>
    </row>
    <row r="25" spans="2:10" ht="21" customHeight="1">
      <c r="B25" s="309" t="s">
        <v>104</v>
      </c>
      <c r="C25" s="310"/>
      <c r="D25" s="310"/>
      <c r="E25" s="310"/>
      <c r="F25" s="310"/>
      <c r="G25" s="311"/>
      <c r="H25" s="193" t="s">
        <v>102</v>
      </c>
      <c r="I25" s="194" t="s">
        <v>14</v>
      </c>
      <c r="J25" s="195"/>
    </row>
    <row r="26" spans="2:10" ht="21" customHeight="1">
      <c r="B26" s="309" t="s">
        <v>105</v>
      </c>
      <c r="C26" s="310"/>
      <c r="D26" s="310"/>
      <c r="E26" s="310"/>
      <c r="F26" s="310"/>
      <c r="G26" s="311"/>
      <c r="H26" s="193" t="s">
        <v>102</v>
      </c>
      <c r="I26" s="194" t="s">
        <v>14</v>
      </c>
      <c r="J26" s="195"/>
    </row>
    <row r="27" spans="2:10" ht="21" customHeight="1">
      <c r="B27" s="309" t="s">
        <v>106</v>
      </c>
      <c r="C27" s="310"/>
      <c r="D27" s="310"/>
      <c r="E27" s="310"/>
      <c r="F27" s="310"/>
      <c r="G27" s="311"/>
      <c r="H27" s="193" t="s">
        <v>107</v>
      </c>
      <c r="I27" s="194" t="s">
        <v>14</v>
      </c>
      <c r="J27" s="195"/>
    </row>
    <row r="28" spans="2:10" ht="21" customHeight="1">
      <c r="B28" s="309" t="s">
        <v>108</v>
      </c>
      <c r="C28" s="310"/>
      <c r="D28" s="310"/>
      <c r="E28" s="310"/>
      <c r="F28" s="310"/>
      <c r="G28" s="311"/>
      <c r="H28" s="193" t="s">
        <v>107</v>
      </c>
      <c r="I28" s="194" t="s">
        <v>14</v>
      </c>
      <c r="J28" s="195"/>
    </row>
    <row r="29" spans="2:10" ht="21" customHeight="1">
      <c r="B29" s="309" t="s">
        <v>109</v>
      </c>
      <c r="C29" s="310"/>
      <c r="D29" s="310"/>
      <c r="E29" s="310"/>
      <c r="F29" s="310"/>
      <c r="G29" s="311"/>
      <c r="H29" s="193" t="s">
        <v>110</v>
      </c>
      <c r="I29" s="194" t="s">
        <v>14</v>
      </c>
      <c r="J29" s="195"/>
    </row>
    <row r="30" spans="2:10" ht="21" customHeight="1">
      <c r="B30" s="309" t="s">
        <v>111</v>
      </c>
      <c r="C30" s="310"/>
      <c r="D30" s="310"/>
      <c r="E30" s="310"/>
      <c r="F30" s="310"/>
      <c r="G30" s="311"/>
      <c r="H30" s="193" t="s">
        <v>110</v>
      </c>
      <c r="I30" s="194" t="s">
        <v>14</v>
      </c>
      <c r="J30" s="195"/>
    </row>
    <row r="31" spans="2:10" ht="21" customHeight="1">
      <c r="B31" s="309" t="s">
        <v>112</v>
      </c>
      <c r="C31" s="310"/>
      <c r="D31" s="310"/>
      <c r="E31" s="310"/>
      <c r="F31" s="310"/>
      <c r="G31" s="311"/>
      <c r="H31" s="193" t="s">
        <v>110</v>
      </c>
      <c r="I31" s="194" t="s">
        <v>14</v>
      </c>
      <c r="J31" s="195"/>
    </row>
    <row r="32" spans="2:10" ht="21" customHeight="1">
      <c r="B32" s="309" t="s">
        <v>113</v>
      </c>
      <c r="C32" s="310"/>
      <c r="D32" s="310"/>
      <c r="E32" s="310"/>
      <c r="F32" s="310"/>
      <c r="G32" s="311"/>
      <c r="H32" s="193" t="s">
        <v>110</v>
      </c>
      <c r="I32" s="194" t="s">
        <v>14</v>
      </c>
      <c r="J32" s="195"/>
    </row>
    <row r="33" spans="2:11" ht="21" customHeight="1">
      <c r="B33" s="317" t="s">
        <v>114</v>
      </c>
      <c r="C33" s="317"/>
      <c r="D33" s="317"/>
      <c r="E33" s="317"/>
      <c r="F33" s="317"/>
      <c r="G33" s="317"/>
      <c r="H33" s="192" t="s">
        <v>89</v>
      </c>
      <c r="I33" s="192" t="s">
        <v>3</v>
      </c>
      <c r="J33" s="192" t="s">
        <v>90</v>
      </c>
    </row>
    <row r="34" spans="2:11" ht="45.75" customHeight="1">
      <c r="B34" s="318" t="s">
        <v>115</v>
      </c>
      <c r="C34" s="318"/>
      <c r="D34" s="318"/>
      <c r="E34" s="318"/>
      <c r="F34" s="318"/>
      <c r="G34" s="318"/>
      <c r="H34" s="196" t="s">
        <v>73</v>
      </c>
      <c r="I34" s="194" t="s">
        <v>75</v>
      </c>
      <c r="J34" s="197"/>
    </row>
    <row r="35" spans="2:11" ht="21" customHeight="1">
      <c r="B35" s="317" t="s">
        <v>116</v>
      </c>
      <c r="C35" s="317"/>
      <c r="D35" s="317"/>
      <c r="E35" s="317"/>
      <c r="F35" s="317"/>
      <c r="G35" s="317"/>
      <c r="H35" s="192" t="s">
        <v>89</v>
      </c>
      <c r="I35" s="192" t="s">
        <v>3</v>
      </c>
      <c r="J35" s="192" t="s">
        <v>90</v>
      </c>
    </row>
    <row r="36" spans="2:11" ht="21" customHeight="1">
      <c r="B36" s="318" t="s">
        <v>117</v>
      </c>
      <c r="C36" s="318"/>
      <c r="D36" s="318"/>
      <c r="E36" s="318"/>
      <c r="F36" s="318"/>
      <c r="G36" s="318"/>
      <c r="H36" s="198" t="s">
        <v>118</v>
      </c>
      <c r="I36" s="199" t="s">
        <v>14</v>
      </c>
      <c r="J36" s="197"/>
    </row>
    <row r="37" spans="2:11" ht="21" customHeight="1">
      <c r="B37" s="200"/>
      <c r="C37" s="200"/>
      <c r="D37" s="200"/>
      <c r="E37" s="200"/>
      <c r="F37" s="200"/>
      <c r="G37" s="200"/>
      <c r="H37" s="200"/>
      <c r="I37" s="200"/>
      <c r="J37" s="200"/>
    </row>
    <row r="38" spans="2:11" ht="21" customHeight="1">
      <c r="B38" s="319" t="s">
        <v>119</v>
      </c>
      <c r="C38" s="319"/>
      <c r="D38" s="319"/>
      <c r="E38" s="319"/>
      <c r="F38" s="319"/>
      <c r="G38" s="319"/>
      <c r="H38" s="319"/>
      <c r="I38" s="319"/>
      <c r="J38" s="320"/>
    </row>
    <row r="39" spans="2:11" ht="6.75" customHeight="1">
      <c r="B39" s="200"/>
      <c r="C39" s="200"/>
      <c r="D39" s="200"/>
      <c r="E39" s="200"/>
      <c r="F39" s="200"/>
      <c r="G39" s="200"/>
      <c r="H39" s="200"/>
      <c r="I39" s="200"/>
      <c r="J39" s="200"/>
    </row>
    <row r="40" spans="2:11" ht="21" customHeight="1">
      <c r="B40" s="192" t="s">
        <v>120</v>
      </c>
      <c r="C40" s="192" t="s">
        <v>121</v>
      </c>
      <c r="D40" s="192" t="s">
        <v>122</v>
      </c>
      <c r="E40" s="192" t="s">
        <v>123</v>
      </c>
      <c r="F40" s="192" t="s">
        <v>124</v>
      </c>
      <c r="G40" s="192" t="s">
        <v>125</v>
      </c>
      <c r="H40" s="192" t="s">
        <v>126</v>
      </c>
      <c r="I40" s="192" t="s">
        <v>127</v>
      </c>
      <c r="J40" s="192" t="s">
        <v>128</v>
      </c>
    </row>
    <row r="41" spans="2:11" ht="42" customHeight="1">
      <c r="B41" s="321" t="s">
        <v>129</v>
      </c>
      <c r="C41" s="322" t="s">
        <v>130</v>
      </c>
      <c r="D41" s="201" t="s">
        <v>131</v>
      </c>
      <c r="E41" s="202" t="s">
        <v>132</v>
      </c>
      <c r="F41" s="203" t="s">
        <v>11</v>
      </c>
      <c r="G41" s="204"/>
      <c r="H41" s="193" t="s">
        <v>11</v>
      </c>
      <c r="I41" s="195"/>
      <c r="J41" s="205"/>
      <c r="K41" s="206"/>
    </row>
    <row r="42" spans="2:11" ht="21" customHeight="1">
      <c r="B42" s="322"/>
      <c r="C42" s="322"/>
      <c r="D42" s="324" t="s">
        <v>133</v>
      </c>
      <c r="E42" s="325" t="s">
        <v>134</v>
      </c>
      <c r="F42" s="207" t="s">
        <v>135</v>
      </c>
      <c r="G42" s="208">
        <v>40.6</v>
      </c>
      <c r="H42" s="209"/>
      <c r="I42" s="195"/>
      <c r="J42" s="326"/>
      <c r="K42" s="206"/>
    </row>
    <row r="43" spans="2:11" ht="21" customHeight="1">
      <c r="B43" s="322"/>
      <c r="C43" s="322"/>
      <c r="D43" s="324"/>
      <c r="E43" s="325"/>
      <c r="F43" s="207" t="s">
        <v>136</v>
      </c>
      <c r="G43" s="208">
        <v>40.6</v>
      </c>
      <c r="H43" s="209"/>
      <c r="I43" s="195"/>
      <c r="J43" s="326"/>
      <c r="K43" s="206"/>
    </row>
    <row r="44" spans="2:11" ht="21" customHeight="1">
      <c r="B44" s="322"/>
      <c r="C44" s="322"/>
      <c r="D44" s="324" t="s">
        <v>137</v>
      </c>
      <c r="E44" s="325" t="s">
        <v>138</v>
      </c>
      <c r="F44" s="203" t="s">
        <v>139</v>
      </c>
      <c r="G44" s="208">
        <v>67.599999999999994</v>
      </c>
      <c r="H44" s="209"/>
      <c r="I44" s="195"/>
      <c r="J44" s="326"/>
      <c r="K44" s="206"/>
    </row>
    <row r="45" spans="2:11" ht="21" customHeight="1">
      <c r="B45" s="322"/>
      <c r="C45" s="322"/>
      <c r="D45" s="324"/>
      <c r="E45" s="325"/>
      <c r="F45" s="203" t="s">
        <v>140</v>
      </c>
      <c r="G45" s="208">
        <v>67.599999999999994</v>
      </c>
      <c r="H45" s="209"/>
      <c r="I45" s="195"/>
      <c r="J45" s="326"/>
      <c r="K45" s="206"/>
    </row>
    <row r="46" spans="2:11" ht="21" customHeight="1">
      <c r="B46" s="322"/>
      <c r="C46" s="322"/>
      <c r="D46" s="324" t="s">
        <v>141</v>
      </c>
      <c r="E46" s="318" t="s">
        <v>142</v>
      </c>
      <c r="F46" s="203" t="s">
        <v>143</v>
      </c>
      <c r="G46" s="210">
        <v>82.2</v>
      </c>
      <c r="H46" s="193" t="s">
        <v>91</v>
      </c>
      <c r="I46" s="195">
        <v>1</v>
      </c>
      <c r="J46" s="326"/>
      <c r="K46" s="206"/>
    </row>
    <row r="47" spans="2:11" ht="21" customHeight="1">
      <c r="B47" s="322"/>
      <c r="C47" s="322"/>
      <c r="D47" s="324"/>
      <c r="E47" s="318"/>
      <c r="F47" s="203" t="s">
        <v>144</v>
      </c>
      <c r="G47" s="210">
        <v>82.2</v>
      </c>
      <c r="H47" s="193" t="s">
        <v>91</v>
      </c>
      <c r="I47" s="195">
        <v>1</v>
      </c>
      <c r="J47" s="326"/>
      <c r="K47" s="206"/>
    </row>
    <row r="48" spans="2:11" ht="21" customHeight="1">
      <c r="B48" s="322"/>
      <c r="C48" s="322"/>
      <c r="D48" s="324" t="s">
        <v>145</v>
      </c>
      <c r="E48" s="318" t="s">
        <v>146</v>
      </c>
      <c r="F48" s="203" t="s">
        <v>147</v>
      </c>
      <c r="G48" s="210">
        <v>45.1</v>
      </c>
      <c r="H48" s="193"/>
      <c r="I48" s="195"/>
      <c r="J48" s="326"/>
      <c r="K48" s="206"/>
    </row>
    <row r="49" spans="2:11" ht="21" customHeight="1">
      <c r="B49" s="322"/>
      <c r="C49" s="322"/>
      <c r="D49" s="324"/>
      <c r="E49" s="318"/>
      <c r="F49" s="203" t="s">
        <v>148</v>
      </c>
      <c r="G49" s="210">
        <v>45.1</v>
      </c>
      <c r="H49" s="193"/>
      <c r="I49" s="195"/>
      <c r="J49" s="326"/>
      <c r="K49" s="206"/>
    </row>
    <row r="50" spans="2:11" ht="42" customHeight="1">
      <c r="B50" s="322"/>
      <c r="C50" s="323" t="s">
        <v>149</v>
      </c>
      <c r="D50" s="211" t="s">
        <v>131</v>
      </c>
      <c r="E50" s="202" t="s">
        <v>150</v>
      </c>
      <c r="F50" s="203" t="s">
        <v>11</v>
      </c>
      <c r="G50" s="204"/>
      <c r="H50" s="193" t="s">
        <v>11</v>
      </c>
      <c r="I50" s="195"/>
      <c r="J50" s="205"/>
      <c r="K50" s="206"/>
    </row>
    <row r="51" spans="2:11" ht="21" customHeight="1">
      <c r="B51" s="322"/>
      <c r="C51" s="331"/>
      <c r="D51" s="324" t="s">
        <v>133</v>
      </c>
      <c r="E51" s="318" t="s">
        <v>151</v>
      </c>
      <c r="F51" s="327" t="s">
        <v>152</v>
      </c>
      <c r="G51" s="328">
        <v>316</v>
      </c>
      <c r="H51" s="193" t="s">
        <v>91</v>
      </c>
      <c r="I51" s="195">
        <v>1</v>
      </c>
      <c r="J51" s="333">
        <v>3</v>
      </c>
      <c r="K51" s="206"/>
    </row>
    <row r="52" spans="2:11" ht="21" customHeight="1">
      <c r="B52" s="322"/>
      <c r="C52" s="331"/>
      <c r="D52" s="324"/>
      <c r="E52" s="318"/>
      <c r="F52" s="327"/>
      <c r="G52" s="328"/>
      <c r="H52" s="193" t="s">
        <v>93</v>
      </c>
      <c r="I52" s="195">
        <v>1</v>
      </c>
      <c r="J52" s="333"/>
      <c r="K52" s="206"/>
    </row>
    <row r="53" spans="2:11" ht="21" customHeight="1">
      <c r="B53" s="322"/>
      <c r="C53" s="331"/>
      <c r="D53" s="324"/>
      <c r="E53" s="318"/>
      <c r="F53" s="327"/>
      <c r="G53" s="328"/>
      <c r="H53" s="193" t="s">
        <v>95</v>
      </c>
      <c r="I53" s="195">
        <v>1</v>
      </c>
      <c r="J53" s="333"/>
      <c r="K53" s="206"/>
    </row>
    <row r="54" spans="2:11" ht="21" customHeight="1">
      <c r="B54" s="322"/>
      <c r="C54" s="331"/>
      <c r="D54" s="324"/>
      <c r="E54" s="318"/>
      <c r="F54" s="327"/>
      <c r="G54" s="328"/>
      <c r="H54" s="193" t="s">
        <v>94</v>
      </c>
      <c r="I54" s="195">
        <v>1</v>
      </c>
      <c r="J54" s="333"/>
      <c r="K54" s="206"/>
    </row>
    <row r="55" spans="2:11" ht="21" customHeight="1">
      <c r="B55" s="322"/>
      <c r="C55" s="331"/>
      <c r="D55" s="324"/>
      <c r="E55" s="318"/>
      <c r="F55" s="327"/>
      <c r="G55" s="328"/>
      <c r="H55" s="193" t="s">
        <v>96</v>
      </c>
      <c r="I55" s="195">
        <v>1</v>
      </c>
      <c r="J55" s="333"/>
      <c r="K55" s="206"/>
    </row>
    <row r="56" spans="2:11" ht="42" customHeight="1">
      <c r="B56" s="322"/>
      <c r="C56" s="331"/>
      <c r="D56" s="211" t="s">
        <v>137</v>
      </c>
      <c r="E56" s="202" t="s">
        <v>153</v>
      </c>
      <c r="F56" s="203" t="s">
        <v>154</v>
      </c>
      <c r="G56" s="208">
        <v>36</v>
      </c>
      <c r="H56" s="213"/>
      <c r="I56" s="195"/>
      <c r="J56" s="195">
        <v>3</v>
      </c>
      <c r="K56" s="206"/>
    </row>
    <row r="57" spans="2:11" ht="42" customHeight="1">
      <c r="B57" s="322"/>
      <c r="C57" s="331"/>
      <c r="D57" s="211" t="s">
        <v>141</v>
      </c>
      <c r="E57" s="214" t="s">
        <v>155</v>
      </c>
      <c r="F57" s="203" t="s">
        <v>156</v>
      </c>
      <c r="G57" s="210">
        <v>52.4</v>
      </c>
      <c r="H57" s="213" t="s">
        <v>96</v>
      </c>
      <c r="I57" s="195">
        <v>1</v>
      </c>
      <c r="J57" s="195">
        <v>3</v>
      </c>
      <c r="K57" s="206"/>
    </row>
    <row r="58" spans="2:11" ht="21" customHeight="1">
      <c r="B58" s="322"/>
      <c r="C58" s="331"/>
      <c r="D58" s="324" t="s">
        <v>145</v>
      </c>
      <c r="E58" s="334" t="s">
        <v>132</v>
      </c>
      <c r="F58" s="327" t="s">
        <v>157</v>
      </c>
      <c r="G58" s="328">
        <v>276</v>
      </c>
      <c r="H58" s="193" t="s">
        <v>94</v>
      </c>
      <c r="I58" s="195">
        <v>1</v>
      </c>
      <c r="J58" s="326"/>
      <c r="K58" s="206"/>
    </row>
    <row r="59" spans="2:11" ht="21" customHeight="1">
      <c r="B59" s="322"/>
      <c r="C59" s="331"/>
      <c r="D59" s="324"/>
      <c r="E59" s="334"/>
      <c r="F59" s="327"/>
      <c r="G59" s="328"/>
      <c r="H59" s="193" t="s">
        <v>95</v>
      </c>
      <c r="I59" s="195">
        <v>1</v>
      </c>
      <c r="J59" s="326"/>
      <c r="K59" s="206"/>
    </row>
    <row r="60" spans="2:11" ht="21" customHeight="1">
      <c r="B60" s="322"/>
      <c r="C60" s="331"/>
      <c r="D60" s="324"/>
      <c r="E60" s="334"/>
      <c r="F60" s="327"/>
      <c r="G60" s="328"/>
      <c r="H60" s="193" t="s">
        <v>93</v>
      </c>
      <c r="I60" s="195">
        <v>1</v>
      </c>
      <c r="J60" s="326"/>
      <c r="K60" s="206"/>
    </row>
    <row r="61" spans="2:11" ht="21" customHeight="1">
      <c r="B61" s="322"/>
      <c r="C61" s="332"/>
      <c r="D61" s="324"/>
      <c r="E61" s="334"/>
      <c r="F61" s="327"/>
      <c r="G61" s="328"/>
      <c r="H61" s="193" t="s">
        <v>91</v>
      </c>
      <c r="I61" s="195">
        <v>1</v>
      </c>
      <c r="J61" s="326"/>
      <c r="K61" s="206"/>
    </row>
    <row r="62" spans="2:11" ht="42" customHeight="1">
      <c r="B62" s="322"/>
      <c r="C62" s="322" t="s">
        <v>158</v>
      </c>
      <c r="D62" s="201" t="s">
        <v>131</v>
      </c>
      <c r="E62" s="202" t="s">
        <v>132</v>
      </c>
      <c r="F62" s="203" t="s">
        <v>11</v>
      </c>
      <c r="G62" s="204"/>
      <c r="H62" s="193" t="s">
        <v>11</v>
      </c>
      <c r="I62" s="195"/>
      <c r="J62" s="205"/>
      <c r="K62" s="206"/>
    </row>
    <row r="63" spans="2:11" ht="21" customHeight="1">
      <c r="B63" s="322"/>
      <c r="C63" s="322"/>
      <c r="D63" s="324" t="s">
        <v>133</v>
      </c>
      <c r="E63" s="325" t="s">
        <v>159</v>
      </c>
      <c r="F63" s="207" t="s">
        <v>160</v>
      </c>
      <c r="G63" s="208">
        <v>64.099999999999994</v>
      </c>
      <c r="H63" s="213"/>
      <c r="I63" s="195"/>
      <c r="J63" s="330"/>
      <c r="K63" s="206"/>
    </row>
    <row r="64" spans="2:11" ht="21" customHeight="1">
      <c r="B64" s="322"/>
      <c r="C64" s="322"/>
      <c r="D64" s="324"/>
      <c r="E64" s="325"/>
      <c r="F64" s="207" t="s">
        <v>161</v>
      </c>
      <c r="G64" s="208">
        <v>64.099999999999994</v>
      </c>
      <c r="H64" s="213"/>
      <c r="I64" s="195"/>
      <c r="J64" s="330"/>
      <c r="K64" s="206"/>
    </row>
    <row r="65" spans="2:11" ht="42" customHeight="1">
      <c r="B65" s="322"/>
      <c r="C65" s="322"/>
      <c r="D65" s="201" t="s">
        <v>137</v>
      </c>
      <c r="E65" s="214" t="s">
        <v>162</v>
      </c>
      <c r="F65" s="203" t="s">
        <v>163</v>
      </c>
      <c r="G65" s="208">
        <v>155</v>
      </c>
      <c r="H65" s="193" t="s">
        <v>91</v>
      </c>
      <c r="I65" s="195">
        <v>1</v>
      </c>
      <c r="J65" s="195">
        <v>3</v>
      </c>
      <c r="K65" s="206"/>
    </row>
    <row r="66" spans="2:11" ht="42" customHeight="1">
      <c r="B66" s="322"/>
      <c r="C66" s="322"/>
      <c r="D66" s="201" t="s">
        <v>141</v>
      </c>
      <c r="E66" s="202" t="s">
        <v>164</v>
      </c>
      <c r="F66" s="203" t="s">
        <v>165</v>
      </c>
      <c r="G66" s="210">
        <v>61.2</v>
      </c>
      <c r="H66" s="193"/>
      <c r="I66" s="195"/>
      <c r="J66" s="195">
        <v>3</v>
      </c>
      <c r="K66" s="206"/>
    </row>
    <row r="67" spans="2:11" ht="42" customHeight="1">
      <c r="B67" s="322"/>
      <c r="C67" s="322"/>
      <c r="D67" s="201" t="s">
        <v>145</v>
      </c>
      <c r="E67" s="202" t="s">
        <v>164</v>
      </c>
      <c r="F67" s="203" t="s">
        <v>166</v>
      </c>
      <c r="G67" s="210">
        <v>96.2</v>
      </c>
      <c r="H67" s="213"/>
      <c r="I67" s="195"/>
      <c r="J67" s="202"/>
      <c r="K67" s="206"/>
    </row>
    <row r="68" spans="2:11" ht="42" customHeight="1">
      <c r="B68" s="322"/>
      <c r="C68" s="322" t="s">
        <v>167</v>
      </c>
      <c r="D68" s="201" t="s">
        <v>131</v>
      </c>
      <c r="E68" s="202" t="s">
        <v>132</v>
      </c>
      <c r="F68" s="203" t="s">
        <v>11</v>
      </c>
      <c r="G68" s="204"/>
      <c r="H68" s="193" t="s">
        <v>11</v>
      </c>
      <c r="I68" s="195"/>
      <c r="J68" s="205"/>
      <c r="K68" s="206"/>
    </row>
    <row r="69" spans="2:11" ht="21" customHeight="1">
      <c r="B69" s="322"/>
      <c r="C69" s="322"/>
      <c r="D69" s="324" t="s">
        <v>133</v>
      </c>
      <c r="E69" s="325" t="s">
        <v>134</v>
      </c>
      <c r="F69" s="207" t="s">
        <v>135</v>
      </c>
      <c r="G69" s="208">
        <v>40.6</v>
      </c>
      <c r="H69" s="209"/>
      <c r="I69" s="195"/>
      <c r="J69" s="326"/>
      <c r="K69" s="206"/>
    </row>
    <row r="70" spans="2:11" ht="21" customHeight="1">
      <c r="B70" s="322"/>
      <c r="C70" s="322"/>
      <c r="D70" s="324"/>
      <c r="E70" s="325"/>
      <c r="F70" s="207" t="s">
        <v>136</v>
      </c>
      <c r="G70" s="208">
        <v>40.6</v>
      </c>
      <c r="H70" s="209"/>
      <c r="I70" s="195"/>
      <c r="J70" s="326"/>
      <c r="K70" s="206"/>
    </row>
    <row r="71" spans="2:11" ht="21" customHeight="1">
      <c r="B71" s="322"/>
      <c r="C71" s="322"/>
      <c r="D71" s="324" t="s">
        <v>137</v>
      </c>
      <c r="E71" s="325" t="s">
        <v>138</v>
      </c>
      <c r="F71" s="203" t="s">
        <v>139</v>
      </c>
      <c r="G71" s="208">
        <v>67.599999999999994</v>
      </c>
      <c r="H71" s="209"/>
      <c r="I71" s="195"/>
      <c r="J71" s="326"/>
      <c r="K71" s="206"/>
    </row>
    <row r="72" spans="2:11" ht="21" customHeight="1">
      <c r="B72" s="322"/>
      <c r="C72" s="322"/>
      <c r="D72" s="324"/>
      <c r="E72" s="325"/>
      <c r="F72" s="203" t="s">
        <v>140</v>
      </c>
      <c r="G72" s="208">
        <v>67.599999999999994</v>
      </c>
      <c r="H72" s="209"/>
      <c r="I72" s="195"/>
      <c r="J72" s="326"/>
      <c r="K72" s="206"/>
    </row>
    <row r="73" spans="2:11" ht="21" customHeight="1">
      <c r="B73" s="322"/>
      <c r="C73" s="322"/>
      <c r="D73" s="324" t="s">
        <v>141</v>
      </c>
      <c r="E73" s="318" t="s">
        <v>142</v>
      </c>
      <c r="F73" s="203" t="s">
        <v>143</v>
      </c>
      <c r="G73" s="210">
        <v>82.2</v>
      </c>
      <c r="H73" s="193" t="s">
        <v>91</v>
      </c>
      <c r="I73" s="195">
        <v>1</v>
      </c>
      <c r="J73" s="326"/>
      <c r="K73" s="206"/>
    </row>
    <row r="74" spans="2:11" ht="21" customHeight="1">
      <c r="B74" s="322"/>
      <c r="C74" s="322"/>
      <c r="D74" s="324"/>
      <c r="E74" s="318"/>
      <c r="F74" s="203" t="s">
        <v>144</v>
      </c>
      <c r="G74" s="210">
        <v>82.2</v>
      </c>
      <c r="H74" s="193" t="s">
        <v>91</v>
      </c>
      <c r="I74" s="195">
        <v>1</v>
      </c>
      <c r="J74" s="326"/>
      <c r="K74" s="206"/>
    </row>
    <row r="75" spans="2:11" ht="42" customHeight="1">
      <c r="B75" s="322"/>
      <c r="C75" s="322"/>
      <c r="D75" s="211" t="s">
        <v>145</v>
      </c>
      <c r="E75" s="202" t="s">
        <v>132</v>
      </c>
      <c r="F75" s="203" t="s">
        <v>11</v>
      </c>
      <c r="G75" s="204"/>
      <c r="H75" s="193" t="s">
        <v>11</v>
      </c>
      <c r="I75" s="195"/>
      <c r="J75" s="205"/>
      <c r="K75" s="206"/>
    </row>
    <row r="76" spans="2:11" ht="21" customHeight="1">
      <c r="B76" s="323"/>
      <c r="C76" s="329" t="s">
        <v>168</v>
      </c>
      <c r="D76" s="329"/>
      <c r="E76" s="329"/>
      <c r="F76" s="215"/>
      <c r="G76" s="216">
        <f>SUM(G41:G75)</f>
        <v>1972.7999999999997</v>
      </c>
      <c r="H76" s="216"/>
      <c r="I76" s="217"/>
      <c r="J76" s="216">
        <f>SUM(J41:J75)</f>
        <v>15</v>
      </c>
      <c r="K76" s="206"/>
    </row>
    <row r="77" spans="2:11" ht="21" customHeight="1">
      <c r="B77" s="321" t="s">
        <v>169</v>
      </c>
      <c r="C77" s="322" t="s">
        <v>130</v>
      </c>
      <c r="D77" s="324" t="s">
        <v>131</v>
      </c>
      <c r="E77" s="318" t="s">
        <v>170</v>
      </c>
      <c r="F77" s="327" t="s">
        <v>171</v>
      </c>
      <c r="G77" s="328">
        <v>142</v>
      </c>
      <c r="H77" s="193" t="s">
        <v>91</v>
      </c>
      <c r="I77" s="195">
        <v>1</v>
      </c>
      <c r="J77" s="333">
        <v>3</v>
      </c>
      <c r="K77" s="206"/>
    </row>
    <row r="78" spans="2:11" ht="21" customHeight="1">
      <c r="B78" s="321"/>
      <c r="C78" s="322"/>
      <c r="D78" s="324"/>
      <c r="E78" s="318"/>
      <c r="F78" s="327"/>
      <c r="G78" s="328"/>
      <c r="H78" s="193" t="s">
        <v>93</v>
      </c>
      <c r="I78" s="195">
        <v>1</v>
      </c>
      <c r="J78" s="333"/>
      <c r="K78" s="206"/>
    </row>
    <row r="79" spans="2:11" ht="21" customHeight="1">
      <c r="B79" s="322"/>
      <c r="C79" s="322"/>
      <c r="D79" s="324" t="s">
        <v>133</v>
      </c>
      <c r="E79" s="325" t="s">
        <v>172</v>
      </c>
      <c r="F79" s="335" t="s">
        <v>173</v>
      </c>
      <c r="G79" s="336">
        <v>91.6</v>
      </c>
      <c r="H79" s="193" t="s">
        <v>95</v>
      </c>
      <c r="I79" s="195">
        <v>1</v>
      </c>
      <c r="J79" s="333">
        <v>3</v>
      </c>
      <c r="K79" s="206"/>
    </row>
    <row r="80" spans="2:11" ht="21" customHeight="1">
      <c r="B80" s="322"/>
      <c r="C80" s="322"/>
      <c r="D80" s="324"/>
      <c r="E80" s="325"/>
      <c r="F80" s="335"/>
      <c r="G80" s="336"/>
      <c r="H80" s="193" t="s">
        <v>94</v>
      </c>
      <c r="I80" s="195">
        <v>1</v>
      </c>
      <c r="J80" s="333"/>
      <c r="K80" s="206"/>
    </row>
    <row r="81" spans="2:11" ht="21" customHeight="1">
      <c r="B81" s="322"/>
      <c r="C81" s="322"/>
      <c r="D81" s="324" t="s">
        <v>137</v>
      </c>
      <c r="E81" s="325" t="s">
        <v>172</v>
      </c>
      <c r="F81" s="335" t="s">
        <v>174</v>
      </c>
      <c r="G81" s="336">
        <v>232</v>
      </c>
      <c r="H81" s="193" t="s">
        <v>94</v>
      </c>
      <c r="I81" s="195">
        <v>1</v>
      </c>
      <c r="J81" s="326"/>
      <c r="K81" s="206"/>
    </row>
    <row r="82" spans="2:11" ht="21" customHeight="1">
      <c r="B82" s="322"/>
      <c r="C82" s="322"/>
      <c r="D82" s="324"/>
      <c r="E82" s="325"/>
      <c r="F82" s="335"/>
      <c r="G82" s="336"/>
      <c r="H82" s="193" t="s">
        <v>95</v>
      </c>
      <c r="I82" s="195">
        <v>1</v>
      </c>
      <c r="J82" s="326"/>
      <c r="K82" s="206"/>
    </row>
    <row r="83" spans="2:11" ht="21" customHeight="1">
      <c r="B83" s="322"/>
      <c r="C83" s="322"/>
      <c r="D83" s="324"/>
      <c r="E83" s="325"/>
      <c r="F83" s="335"/>
      <c r="G83" s="336"/>
      <c r="H83" s="193" t="s">
        <v>93</v>
      </c>
      <c r="I83" s="195">
        <v>1</v>
      </c>
      <c r="J83" s="326"/>
      <c r="K83" s="206"/>
    </row>
    <row r="84" spans="2:11" ht="21" customHeight="1">
      <c r="B84" s="322"/>
      <c r="C84" s="322"/>
      <c r="D84" s="324"/>
      <c r="E84" s="325"/>
      <c r="F84" s="335"/>
      <c r="G84" s="336"/>
      <c r="H84" s="193" t="s">
        <v>91</v>
      </c>
      <c r="I84" s="195">
        <v>1</v>
      </c>
      <c r="J84" s="326"/>
      <c r="K84" s="206"/>
    </row>
    <row r="85" spans="2:11" ht="21" customHeight="1">
      <c r="B85" s="322"/>
      <c r="C85" s="322"/>
      <c r="D85" s="324" t="s">
        <v>141</v>
      </c>
      <c r="E85" s="318" t="s">
        <v>175</v>
      </c>
      <c r="F85" s="207" t="s">
        <v>176</v>
      </c>
      <c r="G85" s="210">
        <v>55.1</v>
      </c>
      <c r="H85" s="193"/>
      <c r="I85" s="195"/>
      <c r="J85" s="326"/>
      <c r="K85" s="206"/>
    </row>
    <row r="86" spans="2:11" ht="21" customHeight="1">
      <c r="B86" s="322"/>
      <c r="C86" s="322"/>
      <c r="D86" s="324"/>
      <c r="E86" s="318"/>
      <c r="F86" s="207" t="s">
        <v>177</v>
      </c>
      <c r="G86" s="210">
        <v>55.1</v>
      </c>
      <c r="H86" s="193"/>
      <c r="I86" s="195"/>
      <c r="J86" s="326"/>
      <c r="K86" s="206"/>
    </row>
    <row r="87" spans="2:11" ht="42" customHeight="1">
      <c r="B87" s="322"/>
      <c r="C87" s="322"/>
      <c r="D87" s="211" t="s">
        <v>145</v>
      </c>
      <c r="E87" s="202" t="s">
        <v>150</v>
      </c>
      <c r="F87" s="203" t="s">
        <v>11</v>
      </c>
      <c r="G87" s="204"/>
      <c r="H87" s="193" t="s">
        <v>11</v>
      </c>
      <c r="I87" s="195"/>
      <c r="J87" s="205"/>
      <c r="K87" s="206"/>
    </row>
    <row r="88" spans="2:11" ht="42" customHeight="1">
      <c r="B88" s="322"/>
      <c r="C88" s="322" t="s">
        <v>149</v>
      </c>
      <c r="D88" s="201" t="s">
        <v>131</v>
      </c>
      <c r="E88" s="202" t="s">
        <v>132</v>
      </c>
      <c r="F88" s="203" t="s">
        <v>11</v>
      </c>
      <c r="G88" s="204"/>
      <c r="H88" s="193" t="s">
        <v>11</v>
      </c>
      <c r="I88" s="195"/>
      <c r="J88" s="205"/>
      <c r="K88" s="206"/>
    </row>
    <row r="89" spans="2:11" ht="21" customHeight="1">
      <c r="B89" s="322"/>
      <c r="C89" s="322"/>
      <c r="D89" s="324" t="s">
        <v>133</v>
      </c>
      <c r="E89" s="318" t="s">
        <v>178</v>
      </c>
      <c r="F89" s="203" t="s">
        <v>179</v>
      </c>
      <c r="G89" s="204">
        <v>58.1</v>
      </c>
      <c r="H89" s="193" t="s">
        <v>97</v>
      </c>
      <c r="I89" s="195">
        <v>1</v>
      </c>
      <c r="J89" s="326"/>
      <c r="K89" s="206"/>
    </row>
    <row r="90" spans="2:11" ht="21" customHeight="1">
      <c r="B90" s="322"/>
      <c r="C90" s="322"/>
      <c r="D90" s="324"/>
      <c r="E90" s="318"/>
      <c r="F90" s="203" t="s">
        <v>180</v>
      </c>
      <c r="G90" s="204">
        <v>58.1</v>
      </c>
      <c r="H90" s="193" t="s">
        <v>97</v>
      </c>
      <c r="I90" s="195">
        <v>1</v>
      </c>
      <c r="J90" s="326"/>
      <c r="K90" s="206"/>
    </row>
    <row r="91" spans="2:11" ht="42" customHeight="1">
      <c r="B91" s="322"/>
      <c r="C91" s="322"/>
      <c r="D91" s="201" t="s">
        <v>137</v>
      </c>
      <c r="E91" s="202" t="s">
        <v>181</v>
      </c>
      <c r="F91" s="203" t="s">
        <v>182</v>
      </c>
      <c r="G91" s="208">
        <v>152</v>
      </c>
      <c r="H91" s="213"/>
      <c r="I91" s="195"/>
      <c r="J91" s="195">
        <v>3</v>
      </c>
      <c r="K91" s="206"/>
    </row>
    <row r="92" spans="2:11" ht="21" customHeight="1">
      <c r="B92" s="322"/>
      <c r="C92" s="322"/>
      <c r="D92" s="324" t="s">
        <v>141</v>
      </c>
      <c r="E92" s="325" t="s">
        <v>183</v>
      </c>
      <c r="F92" s="218" t="s">
        <v>184</v>
      </c>
      <c r="G92" s="210">
        <v>45.4</v>
      </c>
      <c r="H92" s="213"/>
      <c r="I92" s="195"/>
      <c r="J92" s="326"/>
      <c r="K92" s="206"/>
    </row>
    <row r="93" spans="2:11" ht="21" customHeight="1">
      <c r="B93" s="322"/>
      <c r="C93" s="322"/>
      <c r="D93" s="324"/>
      <c r="E93" s="325"/>
      <c r="F93" s="327" t="s">
        <v>185</v>
      </c>
      <c r="G93" s="337">
        <v>160</v>
      </c>
      <c r="H93" s="213" t="s">
        <v>100</v>
      </c>
      <c r="I93" s="195">
        <v>1</v>
      </c>
      <c r="J93" s="326"/>
      <c r="K93" s="206"/>
    </row>
    <row r="94" spans="2:11" ht="21" customHeight="1">
      <c r="B94" s="322"/>
      <c r="C94" s="322"/>
      <c r="D94" s="324"/>
      <c r="E94" s="325"/>
      <c r="F94" s="327"/>
      <c r="G94" s="337"/>
      <c r="H94" s="213" t="s">
        <v>98</v>
      </c>
      <c r="I94" s="195">
        <v>1</v>
      </c>
      <c r="J94" s="326"/>
      <c r="K94" s="206"/>
    </row>
    <row r="95" spans="2:11" ht="42" customHeight="1">
      <c r="B95" s="322"/>
      <c r="C95" s="322"/>
      <c r="D95" s="201" t="s">
        <v>145</v>
      </c>
      <c r="E95" s="202" t="s">
        <v>132</v>
      </c>
      <c r="F95" s="203" t="s">
        <v>11</v>
      </c>
      <c r="G95" s="204"/>
      <c r="H95" s="193" t="s">
        <v>11</v>
      </c>
      <c r="I95" s="195"/>
      <c r="J95" s="205"/>
      <c r="K95" s="206"/>
    </row>
    <row r="96" spans="2:11" ht="42" customHeight="1">
      <c r="B96" s="322"/>
      <c r="C96" s="322" t="s">
        <v>158</v>
      </c>
      <c r="D96" s="211" t="s">
        <v>131</v>
      </c>
      <c r="E96" s="202" t="s">
        <v>132</v>
      </c>
      <c r="F96" s="203" t="s">
        <v>11</v>
      </c>
      <c r="G96" s="204"/>
      <c r="H96" s="193" t="s">
        <v>11</v>
      </c>
      <c r="I96" s="195"/>
      <c r="J96" s="205"/>
      <c r="K96" s="206"/>
    </row>
    <row r="97" spans="2:11" ht="21" customHeight="1">
      <c r="B97" s="322"/>
      <c r="C97" s="322"/>
      <c r="D97" s="338" t="s">
        <v>133</v>
      </c>
      <c r="E97" s="318" t="s">
        <v>186</v>
      </c>
      <c r="F97" s="214" t="s">
        <v>187</v>
      </c>
      <c r="G97" s="208">
        <v>70.8</v>
      </c>
      <c r="H97" s="213"/>
      <c r="I97" s="195"/>
      <c r="J97" s="339"/>
      <c r="K97" s="206"/>
    </row>
    <row r="98" spans="2:11" ht="21" customHeight="1">
      <c r="B98" s="322"/>
      <c r="C98" s="322"/>
      <c r="D98" s="338"/>
      <c r="E98" s="318"/>
      <c r="F98" s="214" t="s">
        <v>188</v>
      </c>
      <c r="G98" s="208">
        <v>70.8</v>
      </c>
      <c r="H98" s="213"/>
      <c r="I98" s="195"/>
      <c r="J98" s="339"/>
      <c r="K98" s="206"/>
    </row>
    <row r="99" spans="2:11" ht="21" customHeight="1">
      <c r="B99" s="322"/>
      <c r="C99" s="322"/>
      <c r="D99" s="338" t="s">
        <v>137</v>
      </c>
      <c r="E99" s="325" t="s">
        <v>189</v>
      </c>
      <c r="F99" s="214" t="s">
        <v>190</v>
      </c>
      <c r="G99" s="208">
        <v>67.5</v>
      </c>
      <c r="H99" s="193" t="s">
        <v>91</v>
      </c>
      <c r="I99" s="195">
        <v>1</v>
      </c>
      <c r="J99" s="326"/>
      <c r="K99" s="206"/>
    </row>
    <row r="100" spans="2:11" ht="21" customHeight="1">
      <c r="B100" s="322"/>
      <c r="C100" s="322"/>
      <c r="D100" s="338"/>
      <c r="E100" s="325"/>
      <c r="F100" s="214" t="s">
        <v>191</v>
      </c>
      <c r="G100" s="208">
        <v>67.5</v>
      </c>
      <c r="H100" s="193" t="s">
        <v>91</v>
      </c>
      <c r="I100" s="195">
        <v>1</v>
      </c>
      <c r="J100" s="326"/>
      <c r="K100" s="206"/>
    </row>
    <row r="101" spans="2:11" ht="42" customHeight="1">
      <c r="B101" s="322"/>
      <c r="C101" s="322"/>
      <c r="D101" s="211" t="s">
        <v>141</v>
      </c>
      <c r="E101" s="202" t="s">
        <v>132</v>
      </c>
      <c r="F101" s="203" t="s">
        <v>11</v>
      </c>
      <c r="G101" s="204"/>
      <c r="H101" s="193" t="s">
        <v>11</v>
      </c>
      <c r="I101" s="195"/>
      <c r="J101" s="205"/>
      <c r="K101" s="206"/>
    </row>
    <row r="102" spans="2:11" ht="42" customHeight="1">
      <c r="B102" s="322"/>
      <c r="C102" s="322"/>
      <c r="D102" s="211" t="s">
        <v>145</v>
      </c>
      <c r="E102" s="202" t="s">
        <v>132</v>
      </c>
      <c r="F102" s="203" t="s">
        <v>11</v>
      </c>
      <c r="G102" s="204"/>
      <c r="H102" s="193" t="s">
        <v>11</v>
      </c>
      <c r="I102" s="195"/>
      <c r="J102" s="205"/>
      <c r="K102" s="206"/>
    </row>
    <row r="103" spans="2:11" ht="42" customHeight="1">
      <c r="B103" s="322"/>
      <c r="C103" s="322" t="s">
        <v>167</v>
      </c>
      <c r="D103" s="201" t="s">
        <v>131</v>
      </c>
      <c r="E103" s="202" t="s">
        <v>132</v>
      </c>
      <c r="F103" s="203" t="s">
        <v>11</v>
      </c>
      <c r="G103" s="204"/>
      <c r="H103" s="193" t="s">
        <v>11</v>
      </c>
      <c r="I103" s="195"/>
      <c r="J103" s="205"/>
      <c r="K103" s="206"/>
    </row>
    <row r="104" spans="2:11" ht="21" customHeight="1">
      <c r="B104" s="322"/>
      <c r="C104" s="322"/>
      <c r="D104" s="324" t="s">
        <v>133</v>
      </c>
      <c r="E104" s="318" t="s">
        <v>192</v>
      </c>
      <c r="F104" s="202" t="s">
        <v>193</v>
      </c>
      <c r="G104" s="210">
        <v>98.2</v>
      </c>
      <c r="H104" s="193" t="s">
        <v>91</v>
      </c>
      <c r="I104" s="195">
        <v>1</v>
      </c>
      <c r="J104" s="326"/>
      <c r="K104" s="206"/>
    </row>
    <row r="105" spans="2:11" ht="21" customHeight="1">
      <c r="B105" s="322"/>
      <c r="C105" s="322"/>
      <c r="D105" s="324"/>
      <c r="E105" s="318"/>
      <c r="F105" s="202" t="s">
        <v>194</v>
      </c>
      <c r="G105" s="210">
        <v>98.2</v>
      </c>
      <c r="H105" s="193" t="s">
        <v>91</v>
      </c>
      <c r="I105" s="195">
        <v>1</v>
      </c>
      <c r="J105" s="326"/>
      <c r="K105" s="206"/>
    </row>
    <row r="106" spans="2:11" ht="21" customHeight="1">
      <c r="B106" s="322"/>
      <c r="C106" s="322"/>
      <c r="D106" s="324" t="s">
        <v>137</v>
      </c>
      <c r="E106" s="318" t="s">
        <v>195</v>
      </c>
      <c r="F106" s="202" t="s">
        <v>196</v>
      </c>
      <c r="G106" s="210">
        <v>79.900000000000006</v>
      </c>
      <c r="H106" s="213" t="s">
        <v>98</v>
      </c>
      <c r="I106" s="195">
        <v>1</v>
      </c>
      <c r="J106" s="326"/>
      <c r="K106" s="206"/>
    </row>
    <row r="107" spans="2:11" ht="21" customHeight="1">
      <c r="B107" s="322"/>
      <c r="C107" s="322"/>
      <c r="D107" s="324"/>
      <c r="E107" s="318"/>
      <c r="F107" s="202" t="s">
        <v>197</v>
      </c>
      <c r="G107" s="210">
        <v>79.900000000000006</v>
      </c>
      <c r="H107" s="213" t="s">
        <v>98</v>
      </c>
      <c r="I107" s="195">
        <v>1</v>
      </c>
      <c r="J107" s="326"/>
      <c r="K107" s="206"/>
    </row>
    <row r="108" spans="2:11" ht="42" customHeight="1">
      <c r="B108" s="322"/>
      <c r="C108" s="322"/>
      <c r="D108" s="201" t="s">
        <v>141</v>
      </c>
      <c r="E108" s="202" t="s">
        <v>132</v>
      </c>
      <c r="F108" s="203" t="s">
        <v>11</v>
      </c>
      <c r="G108" s="204"/>
      <c r="H108" s="193" t="s">
        <v>11</v>
      </c>
      <c r="I108" s="195"/>
      <c r="J108" s="205"/>
      <c r="K108" s="206"/>
    </row>
    <row r="109" spans="2:11" ht="42" customHeight="1">
      <c r="B109" s="322"/>
      <c r="C109" s="322"/>
      <c r="D109" s="201" t="s">
        <v>145</v>
      </c>
      <c r="E109" s="202" t="s">
        <v>132</v>
      </c>
      <c r="F109" s="203" t="s">
        <v>11</v>
      </c>
      <c r="G109" s="204"/>
      <c r="H109" s="193" t="s">
        <v>11</v>
      </c>
      <c r="I109" s="195"/>
      <c r="J109" s="205"/>
      <c r="K109" s="206"/>
    </row>
    <row r="110" spans="2:11" ht="21" customHeight="1">
      <c r="B110" s="323"/>
      <c r="C110" s="329" t="s">
        <v>168</v>
      </c>
      <c r="D110" s="329"/>
      <c r="E110" s="329"/>
      <c r="F110" s="215"/>
      <c r="G110" s="216">
        <f>SUM(G77:G109)</f>
        <v>1682.2000000000003</v>
      </c>
      <c r="H110" s="216"/>
      <c r="I110" s="216"/>
      <c r="J110" s="219">
        <f>SUM(J77:J109)</f>
        <v>9</v>
      </c>
      <c r="K110" s="220"/>
    </row>
    <row r="111" spans="2:11" ht="42" customHeight="1">
      <c r="B111" s="322" t="s">
        <v>6</v>
      </c>
      <c r="C111" s="322" t="s">
        <v>130</v>
      </c>
      <c r="D111" s="201" t="s">
        <v>131</v>
      </c>
      <c r="E111" s="201" t="s">
        <v>198</v>
      </c>
      <c r="F111" s="198" t="s">
        <v>11</v>
      </c>
      <c r="G111" s="221"/>
      <c r="H111" s="221"/>
      <c r="I111" s="221"/>
      <c r="J111" s="222"/>
      <c r="K111" s="220"/>
    </row>
    <row r="112" spans="2:11" ht="21" customHeight="1">
      <c r="B112" s="322"/>
      <c r="C112" s="322"/>
      <c r="D112" s="324" t="s">
        <v>133</v>
      </c>
      <c r="E112" s="324" t="s">
        <v>199</v>
      </c>
      <c r="F112" s="198" t="s">
        <v>200</v>
      </c>
      <c r="G112" s="221">
        <v>41.8</v>
      </c>
      <c r="H112" s="221"/>
      <c r="I112" s="221"/>
      <c r="J112" s="340"/>
      <c r="K112" s="220"/>
    </row>
    <row r="113" spans="2:11" ht="21" customHeight="1">
      <c r="B113" s="322"/>
      <c r="C113" s="322"/>
      <c r="D113" s="324"/>
      <c r="E113" s="324"/>
      <c r="F113" s="198" t="s">
        <v>201</v>
      </c>
      <c r="G113" s="221">
        <v>41.8</v>
      </c>
      <c r="H113" s="221"/>
      <c r="I113" s="221"/>
      <c r="J113" s="340"/>
      <c r="K113" s="220"/>
    </row>
    <row r="114" spans="2:11" ht="21" customHeight="1">
      <c r="B114" s="322"/>
      <c r="C114" s="322"/>
      <c r="D114" s="324" t="s">
        <v>137</v>
      </c>
      <c r="E114" s="324" t="s">
        <v>202</v>
      </c>
      <c r="F114" s="334" t="s">
        <v>203</v>
      </c>
      <c r="G114" s="340">
        <v>156</v>
      </c>
      <c r="H114" s="221" t="s">
        <v>101</v>
      </c>
      <c r="I114" s="221">
        <v>1</v>
      </c>
      <c r="J114" s="333">
        <v>4</v>
      </c>
      <c r="K114" s="220"/>
    </row>
    <row r="115" spans="2:11" ht="21" customHeight="1">
      <c r="B115" s="322"/>
      <c r="C115" s="322"/>
      <c r="D115" s="324"/>
      <c r="E115" s="324"/>
      <c r="F115" s="334"/>
      <c r="G115" s="340"/>
      <c r="H115" s="221" t="s">
        <v>103</v>
      </c>
      <c r="I115" s="221">
        <v>1</v>
      </c>
      <c r="J115" s="333"/>
      <c r="K115" s="220"/>
    </row>
    <row r="116" spans="2:11" ht="21" customHeight="1">
      <c r="B116" s="322"/>
      <c r="C116" s="322"/>
      <c r="D116" s="324" t="s">
        <v>141</v>
      </c>
      <c r="E116" s="324" t="s">
        <v>204</v>
      </c>
      <c r="F116" s="198" t="s">
        <v>205</v>
      </c>
      <c r="G116" s="221">
        <v>45.9</v>
      </c>
      <c r="H116" s="221" t="s">
        <v>106</v>
      </c>
      <c r="I116" s="221">
        <v>1</v>
      </c>
      <c r="J116" s="340"/>
      <c r="K116" s="220"/>
    </row>
    <row r="117" spans="2:11" ht="21" customHeight="1">
      <c r="B117" s="322"/>
      <c r="C117" s="322"/>
      <c r="D117" s="324"/>
      <c r="E117" s="324"/>
      <c r="F117" s="334" t="s">
        <v>206</v>
      </c>
      <c r="G117" s="340">
        <v>202</v>
      </c>
      <c r="H117" s="221" t="s">
        <v>106</v>
      </c>
      <c r="I117" s="221">
        <v>1</v>
      </c>
      <c r="J117" s="340"/>
      <c r="K117" s="220"/>
    </row>
    <row r="118" spans="2:11" ht="21" customHeight="1">
      <c r="B118" s="322"/>
      <c r="C118" s="322"/>
      <c r="D118" s="324"/>
      <c r="E118" s="324"/>
      <c r="F118" s="334"/>
      <c r="G118" s="340"/>
      <c r="H118" s="221" t="s">
        <v>103</v>
      </c>
      <c r="I118" s="221">
        <v>1</v>
      </c>
      <c r="J118" s="340"/>
      <c r="K118" s="220"/>
    </row>
    <row r="119" spans="2:11" ht="21" customHeight="1">
      <c r="B119" s="322"/>
      <c r="C119" s="322"/>
      <c r="D119" s="324"/>
      <c r="E119" s="324"/>
      <c r="F119" s="334"/>
      <c r="G119" s="340"/>
      <c r="H119" s="221" t="s">
        <v>101</v>
      </c>
      <c r="I119" s="221">
        <v>1</v>
      </c>
      <c r="J119" s="340"/>
      <c r="K119" s="220"/>
    </row>
    <row r="120" spans="2:11" ht="42" customHeight="1">
      <c r="B120" s="322"/>
      <c r="C120" s="322"/>
      <c r="D120" s="201" t="s">
        <v>145</v>
      </c>
      <c r="E120" s="201" t="s">
        <v>198</v>
      </c>
      <c r="F120" s="198" t="s">
        <v>11</v>
      </c>
      <c r="G120" s="221"/>
      <c r="H120" s="221"/>
      <c r="I120" s="221"/>
      <c r="J120" s="222"/>
      <c r="K120" s="220"/>
    </row>
    <row r="121" spans="2:11" ht="42" customHeight="1">
      <c r="B121" s="322"/>
      <c r="C121" s="322" t="s">
        <v>149</v>
      </c>
      <c r="D121" s="201" t="s">
        <v>131</v>
      </c>
      <c r="E121" s="201" t="s">
        <v>207</v>
      </c>
      <c r="F121" s="198" t="s">
        <v>11</v>
      </c>
      <c r="G121" s="221"/>
      <c r="H121" s="221"/>
      <c r="I121" s="221"/>
      <c r="J121" s="222"/>
      <c r="K121" s="220"/>
    </row>
    <row r="122" spans="2:11" ht="21" customHeight="1">
      <c r="B122" s="322"/>
      <c r="C122" s="322"/>
      <c r="D122" s="324" t="s">
        <v>133</v>
      </c>
      <c r="E122" s="324" t="s">
        <v>208</v>
      </c>
      <c r="F122" s="198" t="s">
        <v>209</v>
      </c>
      <c r="G122" s="221">
        <v>91.4</v>
      </c>
      <c r="H122" s="221"/>
      <c r="I122" s="221"/>
      <c r="J122" s="340"/>
      <c r="K122" s="220"/>
    </row>
    <row r="123" spans="2:11" ht="21" customHeight="1">
      <c r="B123" s="322"/>
      <c r="C123" s="322"/>
      <c r="D123" s="324"/>
      <c r="E123" s="324"/>
      <c r="F123" s="198" t="s">
        <v>210</v>
      </c>
      <c r="G123" s="221">
        <v>91.4</v>
      </c>
      <c r="H123" s="221"/>
      <c r="I123" s="221"/>
      <c r="J123" s="340"/>
      <c r="K123" s="220"/>
    </row>
    <row r="124" spans="2:11" ht="21" customHeight="1">
      <c r="B124" s="322"/>
      <c r="C124" s="322"/>
      <c r="D124" s="324" t="s">
        <v>137</v>
      </c>
      <c r="E124" s="324" t="s">
        <v>211</v>
      </c>
      <c r="F124" s="334" t="s">
        <v>212</v>
      </c>
      <c r="G124" s="340">
        <v>103</v>
      </c>
      <c r="H124" s="221" t="s">
        <v>101</v>
      </c>
      <c r="I124" s="221">
        <v>1</v>
      </c>
      <c r="J124" s="340"/>
      <c r="K124" s="220"/>
    </row>
    <row r="125" spans="2:11" ht="21" customHeight="1">
      <c r="B125" s="322"/>
      <c r="C125" s="322"/>
      <c r="D125" s="324"/>
      <c r="E125" s="324"/>
      <c r="F125" s="334"/>
      <c r="G125" s="340"/>
      <c r="H125" s="221" t="s">
        <v>103</v>
      </c>
      <c r="I125" s="221">
        <v>1</v>
      </c>
      <c r="J125" s="340"/>
      <c r="K125" s="220"/>
    </row>
    <row r="126" spans="2:11" ht="21" customHeight="1">
      <c r="B126" s="322"/>
      <c r="C126" s="322"/>
      <c r="D126" s="324"/>
      <c r="E126" s="324"/>
      <c r="F126" s="334" t="s">
        <v>213</v>
      </c>
      <c r="G126" s="340">
        <v>103</v>
      </c>
      <c r="H126" s="221" t="s">
        <v>103</v>
      </c>
      <c r="I126" s="221">
        <v>1</v>
      </c>
      <c r="J126" s="340"/>
      <c r="K126" s="220"/>
    </row>
    <row r="127" spans="2:11" ht="21" customHeight="1">
      <c r="B127" s="322"/>
      <c r="C127" s="322"/>
      <c r="D127" s="324"/>
      <c r="E127" s="324"/>
      <c r="F127" s="334"/>
      <c r="G127" s="340"/>
      <c r="H127" s="221" t="s">
        <v>101</v>
      </c>
      <c r="I127" s="221">
        <v>1</v>
      </c>
      <c r="J127" s="340"/>
      <c r="K127" s="220"/>
    </row>
    <row r="128" spans="2:11" ht="21" customHeight="1">
      <c r="B128" s="322"/>
      <c r="C128" s="322"/>
      <c r="D128" s="324" t="s">
        <v>141</v>
      </c>
      <c r="E128" s="324" t="s">
        <v>214</v>
      </c>
      <c r="F128" s="198" t="s">
        <v>215</v>
      </c>
      <c r="G128" s="221">
        <v>75</v>
      </c>
      <c r="H128" s="221" t="s">
        <v>105</v>
      </c>
      <c r="I128" s="221">
        <v>1</v>
      </c>
      <c r="J128" s="340"/>
      <c r="K128" s="220"/>
    </row>
    <row r="129" spans="2:11" ht="21" customHeight="1">
      <c r="B129" s="322"/>
      <c r="C129" s="322"/>
      <c r="D129" s="324"/>
      <c r="E129" s="324"/>
      <c r="F129" s="198" t="s">
        <v>216</v>
      </c>
      <c r="G129" s="221">
        <v>75</v>
      </c>
      <c r="H129" s="221" t="s">
        <v>105</v>
      </c>
      <c r="I129" s="221">
        <v>1</v>
      </c>
      <c r="J129" s="340"/>
      <c r="K129" s="220"/>
    </row>
    <row r="130" spans="2:11" ht="42" customHeight="1">
      <c r="B130" s="322"/>
      <c r="C130" s="322"/>
      <c r="D130" s="201" t="s">
        <v>145</v>
      </c>
      <c r="E130" s="201" t="s">
        <v>198</v>
      </c>
      <c r="F130" s="198" t="s">
        <v>11</v>
      </c>
      <c r="G130" s="221"/>
      <c r="H130" s="221"/>
      <c r="I130" s="221"/>
      <c r="J130" s="222"/>
      <c r="K130" s="220"/>
    </row>
    <row r="131" spans="2:11" ht="42" customHeight="1">
      <c r="B131" s="322"/>
      <c r="C131" s="322" t="s">
        <v>158</v>
      </c>
      <c r="D131" s="201" t="s">
        <v>131</v>
      </c>
      <c r="E131" s="201" t="s">
        <v>198</v>
      </c>
      <c r="F131" s="198" t="s">
        <v>11</v>
      </c>
      <c r="G131" s="221"/>
      <c r="H131" s="221"/>
      <c r="I131" s="221"/>
      <c r="J131" s="222"/>
      <c r="K131" s="220"/>
    </row>
    <row r="132" spans="2:11" ht="21" customHeight="1">
      <c r="B132" s="322"/>
      <c r="C132" s="322"/>
      <c r="D132" s="324" t="s">
        <v>133</v>
      </c>
      <c r="E132" s="324" t="s">
        <v>217</v>
      </c>
      <c r="F132" s="198" t="s">
        <v>218</v>
      </c>
      <c r="G132" s="221">
        <v>84</v>
      </c>
      <c r="H132" s="221"/>
      <c r="I132" s="221"/>
      <c r="J132" s="340"/>
      <c r="K132" s="220"/>
    </row>
    <row r="133" spans="2:11" ht="21" customHeight="1">
      <c r="B133" s="322"/>
      <c r="C133" s="322"/>
      <c r="D133" s="324"/>
      <c r="E133" s="324"/>
      <c r="F133" s="198" t="s">
        <v>219</v>
      </c>
      <c r="G133" s="221">
        <v>84</v>
      </c>
      <c r="H133" s="221"/>
      <c r="I133" s="221"/>
      <c r="J133" s="340"/>
      <c r="K133" s="220"/>
    </row>
    <row r="134" spans="2:11" ht="21" customHeight="1">
      <c r="B134" s="322"/>
      <c r="C134" s="322"/>
      <c r="D134" s="324" t="s">
        <v>137</v>
      </c>
      <c r="E134" s="324" t="s">
        <v>220</v>
      </c>
      <c r="F134" s="198" t="s">
        <v>221</v>
      </c>
      <c r="G134" s="221">
        <v>79.900000000000006</v>
      </c>
      <c r="H134" s="221" t="s">
        <v>112</v>
      </c>
      <c r="I134" s="221">
        <v>1</v>
      </c>
      <c r="J134" s="340"/>
      <c r="K134" s="220"/>
    </row>
    <row r="135" spans="2:11" ht="21" customHeight="1">
      <c r="B135" s="322"/>
      <c r="C135" s="322"/>
      <c r="D135" s="324"/>
      <c r="E135" s="324"/>
      <c r="F135" s="198" t="s">
        <v>222</v>
      </c>
      <c r="G135" s="221">
        <v>79.900000000000006</v>
      </c>
      <c r="H135" s="221" t="s">
        <v>112</v>
      </c>
      <c r="I135" s="221">
        <v>1</v>
      </c>
      <c r="J135" s="340"/>
      <c r="K135" s="220"/>
    </row>
    <row r="136" spans="2:11" ht="21" customHeight="1">
      <c r="B136" s="322"/>
      <c r="C136" s="322"/>
      <c r="D136" s="324" t="s">
        <v>141</v>
      </c>
      <c r="E136" s="324" t="s">
        <v>223</v>
      </c>
      <c r="F136" s="198" t="s">
        <v>224</v>
      </c>
      <c r="G136" s="221">
        <v>86.8</v>
      </c>
      <c r="H136" s="221" t="s">
        <v>101</v>
      </c>
      <c r="I136" s="221">
        <v>1</v>
      </c>
      <c r="J136" s="340"/>
      <c r="K136" s="220"/>
    </row>
    <row r="137" spans="2:11" ht="21" customHeight="1">
      <c r="B137" s="322"/>
      <c r="C137" s="322"/>
      <c r="D137" s="324"/>
      <c r="E137" s="324"/>
      <c r="F137" s="198" t="s">
        <v>225</v>
      </c>
      <c r="G137" s="221">
        <v>86.8</v>
      </c>
      <c r="H137" s="221" t="s">
        <v>101</v>
      </c>
      <c r="I137" s="221">
        <v>1</v>
      </c>
      <c r="J137" s="340"/>
      <c r="K137" s="220"/>
    </row>
    <row r="138" spans="2:11" ht="42" customHeight="1">
      <c r="B138" s="322"/>
      <c r="C138" s="322"/>
      <c r="D138" s="201" t="s">
        <v>145</v>
      </c>
      <c r="E138" s="201" t="s">
        <v>198</v>
      </c>
      <c r="F138" s="198" t="s">
        <v>11</v>
      </c>
      <c r="G138" s="221"/>
      <c r="H138" s="221"/>
      <c r="I138" s="221"/>
      <c r="J138" s="222"/>
      <c r="K138" s="220"/>
    </row>
    <row r="139" spans="2:11" ht="42" customHeight="1">
      <c r="B139" s="322"/>
      <c r="C139" s="322" t="s">
        <v>167</v>
      </c>
      <c r="D139" s="201" t="s">
        <v>131</v>
      </c>
      <c r="E139" s="201" t="s">
        <v>198</v>
      </c>
      <c r="F139" s="198" t="s">
        <v>11</v>
      </c>
      <c r="G139" s="221"/>
      <c r="H139" s="221"/>
      <c r="I139" s="221"/>
      <c r="J139" s="222"/>
      <c r="K139" s="220"/>
    </row>
    <row r="140" spans="2:11" ht="21" customHeight="1">
      <c r="B140" s="322"/>
      <c r="C140" s="322"/>
      <c r="D140" s="324" t="s">
        <v>133</v>
      </c>
      <c r="E140" s="324" t="s">
        <v>211</v>
      </c>
      <c r="F140" s="334" t="s">
        <v>212</v>
      </c>
      <c r="G140" s="340">
        <v>103</v>
      </c>
      <c r="H140" s="221" t="s">
        <v>101</v>
      </c>
      <c r="I140" s="221">
        <v>1</v>
      </c>
      <c r="J140" s="340"/>
      <c r="K140" s="220"/>
    </row>
    <row r="141" spans="2:11" ht="21" customHeight="1">
      <c r="B141" s="322"/>
      <c r="C141" s="322"/>
      <c r="D141" s="324"/>
      <c r="E141" s="324"/>
      <c r="F141" s="334"/>
      <c r="G141" s="340"/>
      <c r="H141" s="221" t="s">
        <v>103</v>
      </c>
      <c r="I141" s="221">
        <v>1</v>
      </c>
      <c r="J141" s="340"/>
      <c r="K141" s="220"/>
    </row>
    <row r="142" spans="2:11" ht="21" customHeight="1">
      <c r="B142" s="322"/>
      <c r="C142" s="322"/>
      <c r="D142" s="324"/>
      <c r="E142" s="324"/>
      <c r="F142" s="334" t="s">
        <v>213</v>
      </c>
      <c r="G142" s="340">
        <v>103</v>
      </c>
      <c r="H142" s="221" t="s">
        <v>103</v>
      </c>
      <c r="I142" s="221">
        <v>1</v>
      </c>
      <c r="J142" s="340"/>
      <c r="K142" s="220"/>
    </row>
    <row r="143" spans="2:11" ht="21" customHeight="1">
      <c r="B143" s="322"/>
      <c r="C143" s="322"/>
      <c r="D143" s="324"/>
      <c r="E143" s="324"/>
      <c r="F143" s="334"/>
      <c r="G143" s="340"/>
      <c r="H143" s="221" t="s">
        <v>101</v>
      </c>
      <c r="I143" s="221">
        <v>1</v>
      </c>
      <c r="J143" s="340"/>
      <c r="K143" s="220"/>
    </row>
    <row r="144" spans="2:11" ht="21" customHeight="1">
      <c r="B144" s="322"/>
      <c r="C144" s="322"/>
      <c r="D144" s="324" t="s">
        <v>137</v>
      </c>
      <c r="E144" s="324" t="s">
        <v>226</v>
      </c>
      <c r="F144" s="334" t="s">
        <v>227</v>
      </c>
      <c r="G144" s="340">
        <v>130</v>
      </c>
      <c r="H144" s="221" t="s">
        <v>101</v>
      </c>
      <c r="I144" s="221">
        <v>1</v>
      </c>
      <c r="J144" s="340">
        <v>4</v>
      </c>
      <c r="K144" s="220"/>
    </row>
    <row r="145" spans="2:11" ht="21" customHeight="1">
      <c r="B145" s="322"/>
      <c r="C145" s="322"/>
      <c r="D145" s="324"/>
      <c r="E145" s="324"/>
      <c r="F145" s="334"/>
      <c r="G145" s="340"/>
      <c r="H145" s="221" t="s">
        <v>103</v>
      </c>
      <c r="I145" s="221">
        <v>1</v>
      </c>
      <c r="J145" s="340"/>
      <c r="K145" s="220"/>
    </row>
    <row r="146" spans="2:11" ht="21" customHeight="1">
      <c r="B146" s="322"/>
      <c r="C146" s="322"/>
      <c r="D146" s="324"/>
      <c r="E146" s="324"/>
      <c r="F146" s="334"/>
      <c r="G146" s="340"/>
      <c r="H146" s="221" t="s">
        <v>104</v>
      </c>
      <c r="I146" s="221">
        <v>1</v>
      </c>
      <c r="J146" s="340"/>
      <c r="K146" s="220"/>
    </row>
    <row r="147" spans="2:11" ht="21" customHeight="1">
      <c r="B147" s="322"/>
      <c r="C147" s="322"/>
      <c r="D147" s="324" t="s">
        <v>141</v>
      </c>
      <c r="E147" s="324" t="s">
        <v>228</v>
      </c>
      <c r="F147" s="198" t="s">
        <v>229</v>
      </c>
      <c r="G147" s="221">
        <v>42.4</v>
      </c>
      <c r="H147" s="221"/>
      <c r="I147" s="221"/>
      <c r="J147" s="340"/>
      <c r="K147" s="220"/>
    </row>
    <row r="148" spans="2:11" ht="21" customHeight="1">
      <c r="B148" s="322"/>
      <c r="C148" s="322"/>
      <c r="D148" s="324"/>
      <c r="E148" s="324"/>
      <c r="F148" s="334" t="s">
        <v>230</v>
      </c>
      <c r="G148" s="340">
        <v>169</v>
      </c>
      <c r="H148" s="221" t="s">
        <v>104</v>
      </c>
      <c r="I148" s="221">
        <v>1</v>
      </c>
      <c r="J148" s="340"/>
      <c r="K148" s="220"/>
    </row>
    <row r="149" spans="2:11" ht="21" customHeight="1">
      <c r="B149" s="322"/>
      <c r="C149" s="322"/>
      <c r="D149" s="324"/>
      <c r="E149" s="324"/>
      <c r="F149" s="334"/>
      <c r="G149" s="340"/>
      <c r="H149" s="221" t="s">
        <v>103</v>
      </c>
      <c r="I149" s="221">
        <v>1</v>
      </c>
      <c r="J149" s="340"/>
      <c r="K149" s="220"/>
    </row>
    <row r="150" spans="2:11" ht="21" customHeight="1">
      <c r="B150" s="322"/>
      <c r="C150" s="322"/>
      <c r="D150" s="324"/>
      <c r="E150" s="324"/>
      <c r="F150" s="334"/>
      <c r="G150" s="340"/>
      <c r="H150" s="221" t="s">
        <v>101</v>
      </c>
      <c r="I150" s="221">
        <v>1</v>
      </c>
      <c r="J150" s="340"/>
      <c r="K150" s="220"/>
    </row>
    <row r="151" spans="2:11" ht="42" customHeight="1">
      <c r="B151" s="322"/>
      <c r="C151" s="322"/>
      <c r="D151" s="201" t="s">
        <v>145</v>
      </c>
      <c r="E151" s="201" t="s">
        <v>198</v>
      </c>
      <c r="F151" s="198" t="s">
        <v>11</v>
      </c>
      <c r="G151" s="221"/>
      <c r="H151" s="221"/>
      <c r="I151" s="221"/>
      <c r="J151" s="222"/>
      <c r="K151" s="220"/>
    </row>
    <row r="152" spans="2:11" ht="21" customHeight="1">
      <c r="B152" s="323"/>
      <c r="C152" s="329" t="s">
        <v>168</v>
      </c>
      <c r="D152" s="329"/>
      <c r="E152" s="329"/>
      <c r="F152" s="215"/>
      <c r="G152" s="216">
        <f>SUM(G111:G151)</f>
        <v>2075.1000000000004</v>
      </c>
      <c r="H152" s="216"/>
      <c r="I152" s="216"/>
      <c r="J152" s="216">
        <f>SUM(J111:J151)</f>
        <v>8</v>
      </c>
      <c r="K152" s="220"/>
    </row>
    <row r="153" spans="2:11" ht="42" customHeight="1">
      <c r="B153" s="322" t="s">
        <v>7</v>
      </c>
      <c r="C153" s="322" t="s">
        <v>130</v>
      </c>
      <c r="D153" s="201" t="s">
        <v>131</v>
      </c>
      <c r="E153" s="201" t="s">
        <v>231</v>
      </c>
      <c r="F153" s="198" t="s">
        <v>11</v>
      </c>
      <c r="G153" s="223"/>
      <c r="H153" s="221"/>
      <c r="I153" s="221"/>
      <c r="J153" s="221"/>
      <c r="K153" s="220"/>
    </row>
    <row r="154" spans="2:11" ht="21" customHeight="1">
      <c r="B154" s="322"/>
      <c r="C154" s="322"/>
      <c r="D154" s="324" t="s">
        <v>133</v>
      </c>
      <c r="E154" s="324" t="s">
        <v>232</v>
      </c>
      <c r="F154" s="198" t="s">
        <v>233</v>
      </c>
      <c r="G154" s="223">
        <v>68.3</v>
      </c>
      <c r="H154" s="221"/>
      <c r="I154" s="221"/>
      <c r="J154" s="340"/>
      <c r="K154" s="220"/>
    </row>
    <row r="155" spans="2:11" ht="21" customHeight="1">
      <c r="B155" s="322"/>
      <c r="C155" s="322"/>
      <c r="D155" s="324"/>
      <c r="E155" s="324"/>
      <c r="F155" s="198" t="s">
        <v>234</v>
      </c>
      <c r="G155" s="223">
        <v>68.3</v>
      </c>
      <c r="H155" s="221"/>
      <c r="I155" s="221"/>
      <c r="J155" s="340"/>
      <c r="K155" s="220"/>
    </row>
    <row r="156" spans="2:11" ht="21" customHeight="1">
      <c r="B156" s="322"/>
      <c r="C156" s="322"/>
      <c r="D156" s="324" t="s">
        <v>137</v>
      </c>
      <c r="E156" s="324" t="s">
        <v>235</v>
      </c>
      <c r="F156" s="198" t="s">
        <v>236</v>
      </c>
      <c r="G156" s="223">
        <v>83.4</v>
      </c>
      <c r="H156" s="221"/>
      <c r="I156" s="221"/>
      <c r="J156" s="340"/>
      <c r="K156" s="220"/>
    </row>
    <row r="157" spans="2:11" ht="21" customHeight="1">
      <c r="B157" s="322"/>
      <c r="C157" s="322"/>
      <c r="D157" s="324"/>
      <c r="E157" s="324"/>
      <c r="F157" s="198" t="s">
        <v>237</v>
      </c>
      <c r="G157" s="223">
        <v>83.4</v>
      </c>
      <c r="H157" s="221"/>
      <c r="I157" s="221"/>
      <c r="J157" s="340"/>
      <c r="K157" s="220"/>
    </row>
    <row r="158" spans="2:11" ht="21" customHeight="1">
      <c r="B158" s="322"/>
      <c r="C158" s="322"/>
      <c r="D158" s="324" t="s">
        <v>141</v>
      </c>
      <c r="E158" s="324" t="s">
        <v>238</v>
      </c>
      <c r="F158" s="198" t="s">
        <v>239</v>
      </c>
      <c r="G158" s="223">
        <v>126</v>
      </c>
      <c r="H158" s="221" t="s">
        <v>113</v>
      </c>
      <c r="I158" s="221">
        <v>1</v>
      </c>
      <c r="J158" s="340"/>
      <c r="K158" s="220"/>
    </row>
    <row r="159" spans="2:11" ht="21" customHeight="1">
      <c r="B159" s="322"/>
      <c r="C159" s="322"/>
      <c r="D159" s="324"/>
      <c r="E159" s="324"/>
      <c r="F159" s="198" t="s">
        <v>240</v>
      </c>
      <c r="G159" s="223">
        <v>126</v>
      </c>
      <c r="H159" s="221" t="s">
        <v>113</v>
      </c>
      <c r="I159" s="221">
        <v>1</v>
      </c>
      <c r="J159" s="340"/>
      <c r="K159" s="220"/>
    </row>
    <row r="160" spans="2:11" ht="21" customHeight="1">
      <c r="B160" s="322"/>
      <c r="C160" s="322"/>
      <c r="D160" s="324" t="s">
        <v>145</v>
      </c>
      <c r="E160" s="324" t="s">
        <v>241</v>
      </c>
      <c r="F160" s="198" t="s">
        <v>242</v>
      </c>
      <c r="G160" s="223">
        <v>18.3</v>
      </c>
      <c r="H160" s="221"/>
      <c r="I160" s="221"/>
      <c r="J160" s="340"/>
      <c r="K160" s="220"/>
    </row>
    <row r="161" spans="2:11" ht="21" customHeight="1">
      <c r="B161" s="322"/>
      <c r="C161" s="322"/>
      <c r="D161" s="324"/>
      <c r="E161" s="324"/>
      <c r="F161" s="198" t="s">
        <v>243</v>
      </c>
      <c r="G161" s="223">
        <v>18.3</v>
      </c>
      <c r="H161" s="221"/>
      <c r="I161" s="221"/>
      <c r="J161" s="340"/>
      <c r="K161" s="220"/>
    </row>
    <row r="162" spans="2:11" ht="42" customHeight="1">
      <c r="B162" s="322"/>
      <c r="C162" s="322" t="s">
        <v>149</v>
      </c>
      <c r="D162" s="201" t="s">
        <v>131</v>
      </c>
      <c r="E162" s="201" t="s">
        <v>244</v>
      </c>
      <c r="F162" s="198" t="s">
        <v>11</v>
      </c>
      <c r="G162" s="223"/>
      <c r="H162" s="221"/>
      <c r="I162" s="221"/>
      <c r="J162" s="221"/>
      <c r="K162" s="220"/>
    </row>
    <row r="163" spans="2:11" ht="21" customHeight="1">
      <c r="B163" s="322"/>
      <c r="C163" s="322"/>
      <c r="D163" s="324" t="s">
        <v>133</v>
      </c>
      <c r="E163" s="324" t="s">
        <v>245</v>
      </c>
      <c r="F163" s="198" t="s">
        <v>246</v>
      </c>
      <c r="G163" s="223">
        <v>78.8</v>
      </c>
      <c r="H163" s="221" t="s">
        <v>109</v>
      </c>
      <c r="I163" s="221">
        <v>1</v>
      </c>
      <c r="J163" s="340"/>
      <c r="K163" s="220"/>
    </row>
    <row r="164" spans="2:11" ht="21" customHeight="1">
      <c r="B164" s="322"/>
      <c r="C164" s="322"/>
      <c r="D164" s="324"/>
      <c r="E164" s="324"/>
      <c r="F164" s="198" t="s">
        <v>247</v>
      </c>
      <c r="G164" s="223">
        <v>78.8</v>
      </c>
      <c r="H164" s="221" t="s">
        <v>109</v>
      </c>
      <c r="I164" s="221">
        <v>1</v>
      </c>
      <c r="J164" s="340"/>
      <c r="K164" s="220"/>
    </row>
    <row r="165" spans="2:11" ht="21" customHeight="1">
      <c r="B165" s="322"/>
      <c r="C165" s="322"/>
      <c r="D165" s="324" t="s">
        <v>137</v>
      </c>
      <c r="E165" s="324" t="s">
        <v>248</v>
      </c>
      <c r="F165" s="198" t="s">
        <v>249</v>
      </c>
      <c r="G165" s="223">
        <v>108</v>
      </c>
      <c r="H165" s="221" t="s">
        <v>108</v>
      </c>
      <c r="I165" s="221">
        <v>1</v>
      </c>
      <c r="J165" s="340"/>
      <c r="K165" s="220"/>
    </row>
    <row r="166" spans="2:11" ht="21" customHeight="1">
      <c r="B166" s="322"/>
      <c r="C166" s="322"/>
      <c r="D166" s="324"/>
      <c r="E166" s="324"/>
      <c r="F166" s="198" t="s">
        <v>250</v>
      </c>
      <c r="G166" s="223">
        <v>108</v>
      </c>
      <c r="H166" s="221" t="s">
        <v>108</v>
      </c>
      <c r="I166" s="221">
        <v>1</v>
      </c>
      <c r="J166" s="340"/>
      <c r="K166" s="220"/>
    </row>
    <row r="167" spans="2:11" ht="21" customHeight="1">
      <c r="B167" s="322"/>
      <c r="C167" s="322"/>
      <c r="D167" s="324" t="s">
        <v>141</v>
      </c>
      <c r="E167" s="324" t="s">
        <v>251</v>
      </c>
      <c r="F167" s="198" t="s">
        <v>252</v>
      </c>
      <c r="G167" s="223">
        <v>124</v>
      </c>
      <c r="H167" s="221" t="s">
        <v>111</v>
      </c>
      <c r="I167" s="221">
        <v>1</v>
      </c>
      <c r="J167" s="340"/>
      <c r="K167" s="220"/>
    </row>
    <row r="168" spans="2:11" ht="21" customHeight="1">
      <c r="B168" s="322"/>
      <c r="C168" s="322"/>
      <c r="D168" s="324"/>
      <c r="E168" s="324"/>
      <c r="F168" s="198" t="s">
        <v>253</v>
      </c>
      <c r="G168" s="223">
        <v>124</v>
      </c>
      <c r="H168" s="221" t="s">
        <v>111</v>
      </c>
      <c r="I168" s="221">
        <v>1</v>
      </c>
      <c r="J168" s="340"/>
      <c r="K168" s="220"/>
    </row>
    <row r="169" spans="2:11" ht="21" customHeight="1">
      <c r="B169" s="322"/>
      <c r="C169" s="322"/>
      <c r="D169" s="324" t="s">
        <v>145</v>
      </c>
      <c r="E169" s="324" t="s">
        <v>254</v>
      </c>
      <c r="F169" s="198" t="s">
        <v>255</v>
      </c>
      <c r="G169" s="223">
        <v>66.8</v>
      </c>
      <c r="H169" s="221" t="s">
        <v>111</v>
      </c>
      <c r="I169" s="221">
        <v>1</v>
      </c>
      <c r="J169" s="340"/>
      <c r="K169" s="220"/>
    </row>
    <row r="170" spans="2:11" ht="21" customHeight="1">
      <c r="B170" s="322"/>
      <c r="C170" s="322"/>
      <c r="D170" s="324"/>
      <c r="E170" s="324"/>
      <c r="F170" s="198" t="s">
        <v>256</v>
      </c>
      <c r="G170" s="223">
        <v>66.8</v>
      </c>
      <c r="H170" s="221" t="s">
        <v>111</v>
      </c>
      <c r="I170" s="221">
        <v>1</v>
      </c>
      <c r="J170" s="340"/>
      <c r="K170" s="220"/>
    </row>
    <row r="171" spans="2:11" ht="42" customHeight="1">
      <c r="B171" s="322"/>
      <c r="C171" s="322" t="s">
        <v>158</v>
      </c>
      <c r="D171" s="201" t="s">
        <v>131</v>
      </c>
      <c r="E171" s="201" t="s">
        <v>231</v>
      </c>
      <c r="F171" s="198" t="s">
        <v>11</v>
      </c>
      <c r="G171" s="223"/>
      <c r="H171" s="221"/>
      <c r="I171" s="221"/>
      <c r="J171" s="221"/>
      <c r="K171" s="220"/>
    </row>
    <row r="172" spans="2:11" ht="21" customHeight="1">
      <c r="B172" s="322"/>
      <c r="C172" s="322"/>
      <c r="D172" s="324" t="s">
        <v>133</v>
      </c>
      <c r="E172" s="324" t="s">
        <v>232</v>
      </c>
      <c r="F172" s="198" t="s">
        <v>233</v>
      </c>
      <c r="G172" s="223">
        <v>68.3</v>
      </c>
      <c r="H172" s="221"/>
      <c r="I172" s="221"/>
      <c r="J172" s="340"/>
      <c r="K172" s="220"/>
    </row>
    <row r="173" spans="2:11" ht="21" customHeight="1">
      <c r="B173" s="322"/>
      <c r="C173" s="322"/>
      <c r="D173" s="324"/>
      <c r="E173" s="324"/>
      <c r="F173" s="198" t="s">
        <v>234</v>
      </c>
      <c r="G173" s="223">
        <v>68.3</v>
      </c>
      <c r="H173" s="221"/>
      <c r="I173" s="221"/>
      <c r="J173" s="340"/>
      <c r="K173" s="220"/>
    </row>
    <row r="174" spans="2:11" ht="21" customHeight="1">
      <c r="B174" s="322"/>
      <c r="C174" s="322"/>
      <c r="D174" s="324" t="s">
        <v>137</v>
      </c>
      <c r="E174" s="324" t="s">
        <v>257</v>
      </c>
      <c r="F174" s="198" t="s">
        <v>258</v>
      </c>
      <c r="G174" s="223">
        <v>66.400000000000006</v>
      </c>
      <c r="H174" s="221" t="s">
        <v>113</v>
      </c>
      <c r="I174" s="221">
        <v>1</v>
      </c>
      <c r="J174" s="340"/>
      <c r="K174" s="220"/>
    </row>
    <row r="175" spans="2:11" ht="21" customHeight="1">
      <c r="B175" s="322"/>
      <c r="C175" s="322"/>
      <c r="D175" s="324"/>
      <c r="E175" s="324"/>
      <c r="F175" s="198" t="s">
        <v>259</v>
      </c>
      <c r="G175" s="223">
        <v>66.400000000000006</v>
      </c>
      <c r="H175" s="221" t="s">
        <v>113</v>
      </c>
      <c r="I175" s="221">
        <v>1</v>
      </c>
      <c r="J175" s="340"/>
      <c r="K175" s="220"/>
    </row>
    <row r="176" spans="2:11" ht="21" customHeight="1">
      <c r="B176" s="322"/>
      <c r="C176" s="322"/>
      <c r="D176" s="324" t="s">
        <v>141</v>
      </c>
      <c r="E176" s="324" t="s">
        <v>238</v>
      </c>
      <c r="F176" s="198" t="s">
        <v>239</v>
      </c>
      <c r="G176" s="223">
        <v>126</v>
      </c>
      <c r="H176" s="221" t="s">
        <v>113</v>
      </c>
      <c r="I176" s="221">
        <v>1</v>
      </c>
      <c r="J176" s="340"/>
      <c r="K176" s="220"/>
    </row>
    <row r="177" spans="2:11" ht="21" customHeight="1">
      <c r="B177" s="322"/>
      <c r="C177" s="322"/>
      <c r="D177" s="324"/>
      <c r="E177" s="324"/>
      <c r="F177" s="198" t="s">
        <v>240</v>
      </c>
      <c r="G177" s="223">
        <v>126</v>
      </c>
      <c r="H177" s="221" t="s">
        <v>113</v>
      </c>
      <c r="I177" s="221">
        <v>1</v>
      </c>
      <c r="J177" s="340"/>
      <c r="K177" s="220"/>
    </row>
    <row r="178" spans="2:11" ht="21" customHeight="1">
      <c r="B178" s="322"/>
      <c r="C178" s="322"/>
      <c r="D178" s="324" t="s">
        <v>145</v>
      </c>
      <c r="E178" s="324" t="s">
        <v>260</v>
      </c>
      <c r="F178" s="198" t="s">
        <v>261</v>
      </c>
      <c r="G178" s="223">
        <v>34.700000000000003</v>
      </c>
      <c r="H178" s="221" t="s">
        <v>113</v>
      </c>
      <c r="I178" s="221">
        <v>1</v>
      </c>
      <c r="J178" s="340"/>
      <c r="K178" s="220"/>
    </row>
    <row r="179" spans="2:11" ht="21" customHeight="1">
      <c r="B179" s="322"/>
      <c r="C179" s="322"/>
      <c r="D179" s="324"/>
      <c r="E179" s="324"/>
      <c r="F179" s="198" t="s">
        <v>262</v>
      </c>
      <c r="G179" s="223">
        <v>34.700000000000003</v>
      </c>
      <c r="H179" s="221" t="s">
        <v>113</v>
      </c>
      <c r="I179" s="221">
        <v>1</v>
      </c>
      <c r="J179" s="340"/>
      <c r="K179" s="220"/>
    </row>
    <row r="180" spans="2:11" ht="42" customHeight="1">
      <c r="B180" s="322"/>
      <c r="C180" s="322" t="s">
        <v>167</v>
      </c>
      <c r="D180" s="201" t="s">
        <v>131</v>
      </c>
      <c r="E180" s="201" t="s">
        <v>231</v>
      </c>
      <c r="F180" s="198" t="s">
        <v>11</v>
      </c>
      <c r="G180" s="223"/>
      <c r="H180" s="221"/>
      <c r="I180" s="221"/>
      <c r="J180" s="221"/>
      <c r="K180" s="220"/>
    </row>
    <row r="181" spans="2:11" ht="21" customHeight="1">
      <c r="B181" s="322"/>
      <c r="C181" s="322"/>
      <c r="D181" s="324" t="s">
        <v>133</v>
      </c>
      <c r="E181" s="324" t="s">
        <v>263</v>
      </c>
      <c r="F181" s="198"/>
      <c r="G181" s="223">
        <v>110</v>
      </c>
      <c r="H181" s="221" t="s">
        <v>113</v>
      </c>
      <c r="I181" s="221">
        <v>1</v>
      </c>
      <c r="J181" s="340"/>
      <c r="K181" s="220"/>
    </row>
    <row r="182" spans="2:11" ht="21" customHeight="1">
      <c r="B182" s="322"/>
      <c r="C182" s="322"/>
      <c r="D182" s="324"/>
      <c r="E182" s="324"/>
      <c r="F182" s="198"/>
      <c r="G182" s="223">
        <v>110</v>
      </c>
      <c r="H182" s="221" t="s">
        <v>113</v>
      </c>
      <c r="I182" s="221">
        <v>1</v>
      </c>
      <c r="J182" s="340"/>
      <c r="K182" s="220"/>
    </row>
    <row r="183" spans="2:11" ht="21" customHeight="1">
      <c r="B183" s="322"/>
      <c r="C183" s="322"/>
      <c r="D183" s="324" t="s">
        <v>137</v>
      </c>
      <c r="E183" s="324" t="s">
        <v>248</v>
      </c>
      <c r="F183" s="198" t="s">
        <v>249</v>
      </c>
      <c r="G183" s="223">
        <v>108</v>
      </c>
      <c r="H183" s="221" t="s">
        <v>108</v>
      </c>
      <c r="I183" s="221">
        <v>1</v>
      </c>
      <c r="J183" s="340"/>
      <c r="K183" s="220"/>
    </row>
    <row r="184" spans="2:11" ht="21" customHeight="1">
      <c r="B184" s="322"/>
      <c r="C184" s="322"/>
      <c r="D184" s="324"/>
      <c r="E184" s="324"/>
      <c r="F184" s="198" t="s">
        <v>250</v>
      </c>
      <c r="G184" s="223">
        <v>108</v>
      </c>
      <c r="H184" s="221" t="s">
        <v>108</v>
      </c>
      <c r="I184" s="221">
        <v>1</v>
      </c>
      <c r="J184" s="340"/>
      <c r="K184" s="220"/>
    </row>
    <row r="185" spans="2:11" ht="21" customHeight="1">
      <c r="B185" s="322"/>
      <c r="C185" s="322"/>
      <c r="D185" s="324" t="s">
        <v>141</v>
      </c>
      <c r="E185" s="324" t="s">
        <v>264</v>
      </c>
      <c r="F185" s="198" t="s">
        <v>265</v>
      </c>
      <c r="G185" s="223">
        <v>31.8</v>
      </c>
      <c r="H185" s="221"/>
      <c r="I185" s="221"/>
      <c r="J185" s="340"/>
      <c r="K185" s="220"/>
    </row>
    <row r="186" spans="2:11" ht="21" customHeight="1">
      <c r="B186" s="322"/>
      <c r="C186" s="322"/>
      <c r="D186" s="324"/>
      <c r="E186" s="324"/>
      <c r="F186" s="198" t="s">
        <v>266</v>
      </c>
      <c r="G186" s="223">
        <v>31.8</v>
      </c>
      <c r="H186" s="221"/>
      <c r="I186" s="221"/>
      <c r="J186" s="340"/>
      <c r="K186" s="220"/>
    </row>
    <row r="187" spans="2:11" ht="42" customHeight="1">
      <c r="B187" s="322"/>
      <c r="C187" s="322"/>
      <c r="D187" s="201" t="s">
        <v>145</v>
      </c>
      <c r="E187" s="201" t="s">
        <v>231</v>
      </c>
      <c r="F187" s="198" t="s">
        <v>11</v>
      </c>
      <c r="G187" s="223"/>
      <c r="H187" s="221"/>
      <c r="I187" s="221"/>
      <c r="J187" s="221"/>
      <c r="K187" s="220"/>
    </row>
    <row r="188" spans="2:11" ht="21" customHeight="1">
      <c r="B188" s="322"/>
      <c r="C188" s="341" t="s">
        <v>168</v>
      </c>
      <c r="D188" s="341"/>
      <c r="E188" s="341"/>
      <c r="F188" s="224"/>
      <c r="G188" s="225">
        <f>SUM(G153:G187)</f>
        <v>2437.6000000000004</v>
      </c>
      <c r="H188" s="225"/>
      <c r="I188" s="225"/>
      <c r="J188" s="225">
        <f>SUM(J153:J187)</f>
        <v>0</v>
      </c>
      <c r="K188" s="220"/>
    </row>
    <row r="189" spans="2:11" ht="21" customHeight="1">
      <c r="B189" s="342" t="s">
        <v>65</v>
      </c>
      <c r="C189" s="342"/>
      <c r="D189" s="342"/>
      <c r="E189" s="342"/>
      <c r="F189" s="226"/>
      <c r="G189" s="227">
        <f>G110+G76+G152+G188</f>
        <v>8167.7000000000007</v>
      </c>
      <c r="H189" s="227"/>
      <c r="I189" s="228"/>
      <c r="J189" s="227">
        <f>J110+J76+J152+J188</f>
        <v>32</v>
      </c>
      <c r="K189" s="206"/>
    </row>
    <row r="190" spans="2:11" ht="21" customHeight="1">
      <c r="B190" s="229"/>
      <c r="C190" s="229"/>
      <c r="D190" s="229"/>
      <c r="E190" s="200"/>
      <c r="F190" s="230"/>
      <c r="G190" s="230"/>
      <c r="H190" s="231"/>
      <c r="I190" s="232"/>
      <c r="J190" s="200"/>
      <c r="K190" s="190"/>
    </row>
    <row r="191" spans="2:11" ht="21" customHeight="1">
      <c r="B191" s="319" t="s">
        <v>267</v>
      </c>
      <c r="C191" s="343"/>
      <c r="D191" s="343"/>
      <c r="E191" s="343"/>
      <c r="F191" s="343"/>
      <c r="G191" s="343"/>
      <c r="H191" s="343"/>
      <c r="I191" s="343"/>
      <c r="J191" s="344"/>
      <c r="K191" s="190"/>
    </row>
    <row r="192" spans="2:11" ht="6.75" customHeight="1">
      <c r="B192" s="200"/>
      <c r="C192" s="200"/>
      <c r="D192" s="200"/>
      <c r="E192" s="200"/>
      <c r="F192" s="200"/>
      <c r="G192" s="200"/>
      <c r="H192" s="200"/>
      <c r="I192" s="200"/>
      <c r="J192" s="200"/>
      <c r="K192" s="190"/>
    </row>
    <row r="193" spans="2:11" ht="21" customHeight="1">
      <c r="B193" s="346" t="s">
        <v>126</v>
      </c>
      <c r="C193" s="346"/>
      <c r="D193" s="346"/>
      <c r="E193" s="346"/>
      <c r="F193" s="346"/>
      <c r="G193" s="346"/>
      <c r="H193" s="233" t="s">
        <v>268</v>
      </c>
      <c r="I193" s="233" t="s">
        <v>90</v>
      </c>
      <c r="J193" s="233" t="s">
        <v>269</v>
      </c>
      <c r="K193" s="190"/>
    </row>
    <row r="194" spans="2:11" ht="21" customHeight="1">
      <c r="B194" s="345" t="str">
        <f>B15</f>
        <v>Praça São Sebastião do Oeste (MG 050)</v>
      </c>
      <c r="C194" s="345"/>
      <c r="D194" s="345"/>
      <c r="E194" s="345"/>
      <c r="F194" s="345"/>
      <c r="G194" s="345"/>
      <c r="H194" s="193">
        <f>COUNTIF($H$41:$H$187,B194)</f>
        <v>13</v>
      </c>
      <c r="I194" s="195">
        <f>J15</f>
        <v>0</v>
      </c>
      <c r="J194" s="195">
        <f>H194*I194</f>
        <v>0</v>
      </c>
      <c r="K194" s="190"/>
    </row>
    <row r="195" spans="2:11" ht="21" customHeight="1">
      <c r="B195" s="345" t="str">
        <f t="shared" ref="B195:B211" si="0">B16</f>
        <v>Praça Formiga (MG 050)</v>
      </c>
      <c r="C195" s="345"/>
      <c r="D195" s="345"/>
      <c r="E195" s="345"/>
      <c r="F195" s="345"/>
      <c r="G195" s="345"/>
      <c r="H195" s="193">
        <f t="shared" ref="H195:H211" si="1">COUNTIF($H$41:$H$187,B195)</f>
        <v>4</v>
      </c>
      <c r="I195" s="195">
        <f t="shared" ref="I195:I211" si="2">J16</f>
        <v>0</v>
      </c>
      <c r="J195" s="195">
        <f t="shared" ref="J195:J211" si="3">H195*I195</f>
        <v>0</v>
      </c>
      <c r="K195" s="190"/>
    </row>
    <row r="196" spans="2:11" ht="21" customHeight="1">
      <c r="B196" s="345" t="str">
        <f t="shared" si="0"/>
        <v>Praça Passos (MG 050)</v>
      </c>
      <c r="C196" s="345"/>
      <c r="D196" s="345"/>
      <c r="E196" s="345"/>
      <c r="F196" s="345"/>
      <c r="G196" s="345"/>
      <c r="H196" s="193">
        <f t="shared" si="1"/>
        <v>4</v>
      </c>
      <c r="I196" s="195">
        <f t="shared" si="2"/>
        <v>0</v>
      </c>
      <c r="J196" s="195">
        <f t="shared" si="3"/>
        <v>0</v>
      </c>
      <c r="K196" s="190"/>
    </row>
    <row r="197" spans="2:11" ht="21" customHeight="1">
      <c r="B197" s="345" t="str">
        <f t="shared" si="0"/>
        <v>Praça Piumhi (MG 050)</v>
      </c>
      <c r="C197" s="345"/>
      <c r="D197" s="345"/>
      <c r="E197" s="345"/>
      <c r="F197" s="345"/>
      <c r="G197" s="345"/>
      <c r="H197" s="193">
        <f t="shared" si="1"/>
        <v>4</v>
      </c>
      <c r="I197" s="195">
        <f t="shared" si="2"/>
        <v>0</v>
      </c>
      <c r="J197" s="195">
        <f t="shared" si="3"/>
        <v>0</v>
      </c>
      <c r="K197" s="190"/>
    </row>
    <row r="198" spans="2:11" ht="21" customHeight="1">
      <c r="B198" s="345" t="str">
        <f t="shared" si="0"/>
        <v>Praça Pratápolis (MG 050)</v>
      </c>
      <c r="C198" s="345"/>
      <c r="D198" s="345"/>
      <c r="E198" s="345"/>
      <c r="F198" s="345"/>
      <c r="G198" s="345"/>
      <c r="H198" s="193">
        <f t="shared" si="1"/>
        <v>2</v>
      </c>
      <c r="I198" s="195">
        <f t="shared" si="2"/>
        <v>0</v>
      </c>
      <c r="J198" s="195">
        <f t="shared" si="3"/>
        <v>0</v>
      </c>
      <c r="K198" s="190"/>
    </row>
    <row r="199" spans="2:11" ht="21" customHeight="1">
      <c r="B199" s="345" t="str">
        <f t="shared" si="0"/>
        <v>Praça Itaúna (MG 050)</v>
      </c>
      <c r="C199" s="345"/>
      <c r="D199" s="345"/>
      <c r="E199" s="345"/>
      <c r="F199" s="345"/>
      <c r="G199" s="345"/>
      <c r="H199" s="193">
        <f t="shared" si="1"/>
        <v>2</v>
      </c>
      <c r="I199" s="195">
        <f t="shared" si="2"/>
        <v>0</v>
      </c>
      <c r="J199" s="195">
        <f t="shared" si="3"/>
        <v>0</v>
      </c>
      <c r="K199" s="190"/>
    </row>
    <row r="200" spans="2:11" ht="21" customHeight="1">
      <c r="B200" s="345" t="str">
        <f t="shared" si="0"/>
        <v>Praça P2 - Nova Serrana (BR 262)</v>
      </c>
      <c r="C200" s="345"/>
      <c r="D200" s="345"/>
      <c r="E200" s="345"/>
      <c r="F200" s="345"/>
      <c r="G200" s="345"/>
      <c r="H200" s="193">
        <f t="shared" si="1"/>
        <v>3</v>
      </c>
      <c r="I200" s="195">
        <f t="shared" si="2"/>
        <v>0</v>
      </c>
      <c r="J200" s="195">
        <f t="shared" si="3"/>
        <v>0</v>
      </c>
      <c r="K200" s="190"/>
    </row>
    <row r="201" spans="2:11" ht="21" customHeight="1">
      <c r="B201" s="345" t="str">
        <f t="shared" si="0"/>
        <v>Praça P3 Luz (BR 262)</v>
      </c>
      <c r="C201" s="345"/>
      <c r="D201" s="345"/>
      <c r="E201" s="345"/>
      <c r="F201" s="345"/>
      <c r="G201" s="345"/>
      <c r="H201" s="193">
        <f t="shared" si="1"/>
        <v>1</v>
      </c>
      <c r="I201" s="195">
        <f t="shared" si="2"/>
        <v>0</v>
      </c>
      <c r="J201" s="195">
        <f t="shared" si="3"/>
        <v>0</v>
      </c>
      <c r="K201" s="190"/>
    </row>
    <row r="202" spans="2:11" ht="21" customHeight="1">
      <c r="B202" s="345" t="str">
        <f t="shared" si="0"/>
        <v>Praça P01 - Caldas (BR 459)</v>
      </c>
      <c r="C202" s="345"/>
      <c r="D202" s="345"/>
      <c r="E202" s="345"/>
      <c r="F202" s="345"/>
      <c r="G202" s="345"/>
      <c r="H202" s="193">
        <f t="shared" si="1"/>
        <v>10</v>
      </c>
      <c r="I202" s="195">
        <f t="shared" si="2"/>
        <v>0</v>
      </c>
      <c r="J202" s="195">
        <f t="shared" si="3"/>
        <v>0</v>
      </c>
      <c r="K202" s="190"/>
    </row>
    <row r="203" spans="2:11" ht="21" customHeight="1">
      <c r="B203" s="345" t="str">
        <f t="shared" si="0"/>
        <v>Praça P02 - Senador José Bento (BR 459)</v>
      </c>
      <c r="C203" s="345"/>
      <c r="D203" s="345"/>
      <c r="E203" s="345"/>
      <c r="F203" s="345"/>
      <c r="G203" s="345"/>
      <c r="H203" s="193">
        <f t="shared" si="1"/>
        <v>8</v>
      </c>
      <c r="I203" s="195">
        <f t="shared" si="2"/>
        <v>0</v>
      </c>
      <c r="J203" s="195">
        <f t="shared" si="3"/>
        <v>0</v>
      </c>
      <c r="K203" s="190"/>
    </row>
    <row r="204" spans="2:11" ht="21" customHeight="1">
      <c r="B204" s="345" t="str">
        <f t="shared" si="0"/>
        <v>Praça P03 - Santa Rita do Sapucaí (BR 459)</v>
      </c>
      <c r="C204" s="345"/>
      <c r="D204" s="345"/>
      <c r="E204" s="345"/>
      <c r="F204" s="345"/>
      <c r="G204" s="345"/>
      <c r="H204" s="193">
        <f t="shared" si="1"/>
        <v>2</v>
      </c>
      <c r="I204" s="195">
        <f t="shared" si="2"/>
        <v>0</v>
      </c>
      <c r="J204" s="195">
        <f t="shared" si="3"/>
        <v>0</v>
      </c>
      <c r="K204" s="190"/>
    </row>
    <row r="205" spans="2:11" ht="21" customHeight="1">
      <c r="B205" s="345" t="str">
        <f t="shared" si="0"/>
        <v>Praça P04 - Poços de Caldas (BR 146)</v>
      </c>
      <c r="C205" s="345"/>
      <c r="D205" s="345"/>
      <c r="E205" s="345"/>
      <c r="F205" s="345"/>
      <c r="G205" s="345"/>
      <c r="H205" s="193">
        <f t="shared" si="1"/>
        <v>2</v>
      </c>
      <c r="I205" s="195">
        <f t="shared" si="2"/>
        <v>0</v>
      </c>
      <c r="J205" s="195">
        <f t="shared" si="3"/>
        <v>0</v>
      </c>
      <c r="K205" s="190"/>
    </row>
    <row r="206" spans="2:11" ht="21" customHeight="1">
      <c r="B206" s="345" t="str">
        <f t="shared" si="0"/>
        <v>Praça P3 - Cambuí (BR 381)</v>
      </c>
      <c r="C206" s="345"/>
      <c r="D206" s="345"/>
      <c r="E206" s="345"/>
      <c r="F206" s="345"/>
      <c r="G206" s="345"/>
      <c r="H206" s="193">
        <f t="shared" si="1"/>
        <v>2</v>
      </c>
      <c r="I206" s="195">
        <f t="shared" si="2"/>
        <v>0</v>
      </c>
      <c r="J206" s="195">
        <f t="shared" si="3"/>
        <v>0</v>
      </c>
      <c r="K206" s="190"/>
    </row>
    <row r="207" spans="2:11" ht="21" customHeight="1">
      <c r="B207" s="345" t="str">
        <f t="shared" si="0"/>
        <v>Praça P5 - Carmo da Cachoeira (BR 381)</v>
      </c>
      <c r="C207" s="345"/>
      <c r="D207" s="345"/>
      <c r="E207" s="345"/>
      <c r="F207" s="345"/>
      <c r="G207" s="345"/>
      <c r="H207" s="193">
        <f t="shared" si="1"/>
        <v>4</v>
      </c>
      <c r="I207" s="195">
        <f t="shared" si="2"/>
        <v>0</v>
      </c>
      <c r="J207" s="195">
        <f t="shared" si="3"/>
        <v>0</v>
      </c>
      <c r="K207" s="190"/>
    </row>
    <row r="208" spans="2:11" ht="21" customHeight="1">
      <c r="B208" s="345" t="str">
        <f t="shared" si="0"/>
        <v>Praça P01 - Nepomuceno (BR 265)</v>
      </c>
      <c r="C208" s="345"/>
      <c r="D208" s="345"/>
      <c r="E208" s="345"/>
      <c r="F208" s="345"/>
      <c r="G208" s="345"/>
      <c r="H208" s="193">
        <f t="shared" si="1"/>
        <v>2</v>
      </c>
      <c r="I208" s="195">
        <f t="shared" si="2"/>
        <v>0</v>
      </c>
      <c r="J208" s="195">
        <f t="shared" si="3"/>
        <v>0</v>
      </c>
      <c r="K208" s="190"/>
    </row>
    <row r="209" spans="2:11" ht="21" customHeight="1">
      <c r="B209" s="345" t="str">
        <f t="shared" si="0"/>
        <v>Praça P02 - Boa Esperança (LMG 863)</v>
      </c>
      <c r="C209" s="345"/>
      <c r="D209" s="345"/>
      <c r="E209" s="345"/>
      <c r="F209" s="345"/>
      <c r="G209" s="345"/>
      <c r="H209" s="193">
        <f t="shared" si="1"/>
        <v>4</v>
      </c>
      <c r="I209" s="195">
        <f t="shared" si="2"/>
        <v>0</v>
      </c>
      <c r="J209" s="195">
        <f t="shared" si="3"/>
        <v>0</v>
      </c>
      <c r="K209" s="190"/>
    </row>
    <row r="210" spans="2:11" ht="21" customHeight="1">
      <c r="B210" s="345" t="str">
        <f t="shared" si="0"/>
        <v>Praça P03 - Muzambinho (BR 146)</v>
      </c>
      <c r="C210" s="345"/>
      <c r="D210" s="345"/>
      <c r="E210" s="345"/>
      <c r="F210" s="345"/>
      <c r="G210" s="345"/>
      <c r="H210" s="193">
        <f t="shared" si="1"/>
        <v>2</v>
      </c>
      <c r="I210" s="195">
        <f t="shared" si="2"/>
        <v>0</v>
      </c>
      <c r="J210" s="195">
        <f t="shared" si="3"/>
        <v>0</v>
      </c>
      <c r="K210" s="190"/>
    </row>
    <row r="211" spans="2:11" ht="21" customHeight="1">
      <c r="B211" s="345" t="str">
        <f t="shared" si="0"/>
        <v>Praça P06 - Três Corações (MG 167)</v>
      </c>
      <c r="C211" s="345"/>
      <c r="D211" s="345"/>
      <c r="E211" s="345"/>
      <c r="F211" s="345"/>
      <c r="G211" s="345"/>
      <c r="H211" s="193">
        <f t="shared" si="1"/>
        <v>10</v>
      </c>
      <c r="I211" s="195">
        <f t="shared" si="2"/>
        <v>0</v>
      </c>
      <c r="J211" s="195">
        <f t="shared" si="3"/>
        <v>0</v>
      </c>
      <c r="K211" s="190"/>
    </row>
    <row r="212" spans="2:11" ht="21" customHeight="1">
      <c r="B212" s="347" t="s">
        <v>65</v>
      </c>
      <c r="C212" s="347"/>
      <c r="D212" s="347"/>
      <c r="E212" s="347"/>
      <c r="F212" s="347"/>
      <c r="G212" s="347"/>
      <c r="H212" s="347"/>
      <c r="I212" s="347"/>
      <c r="J212" s="234">
        <f>SUM(J194:J211)</f>
        <v>0</v>
      </c>
      <c r="K212" s="190"/>
    </row>
    <row r="213" spans="2:11" ht="21" customHeight="1">
      <c r="B213" s="348" t="s">
        <v>270</v>
      </c>
      <c r="C213" s="348"/>
      <c r="D213" s="348"/>
      <c r="E213" s="348"/>
      <c r="F213" s="348"/>
      <c r="G213" s="348"/>
      <c r="H213" s="235" t="s">
        <v>271</v>
      </c>
      <c r="I213" s="235" t="s">
        <v>90</v>
      </c>
      <c r="J213" s="235" t="s">
        <v>269</v>
      </c>
      <c r="K213" s="190"/>
    </row>
    <row r="214" spans="2:11" ht="21" customHeight="1">
      <c r="B214" s="345" t="s">
        <v>272</v>
      </c>
      <c r="C214" s="345"/>
      <c r="D214" s="345"/>
      <c r="E214" s="345"/>
      <c r="F214" s="345"/>
      <c r="G214" s="345"/>
      <c r="H214" s="236">
        <f>G189</f>
        <v>8167.7000000000007</v>
      </c>
      <c r="I214" s="195">
        <f>$J$34</f>
        <v>0</v>
      </c>
      <c r="J214" s="212">
        <f>H214*I214</f>
        <v>0</v>
      </c>
      <c r="K214" s="190"/>
    </row>
    <row r="215" spans="2:11" ht="21" customHeight="1">
      <c r="B215" s="347" t="s">
        <v>65</v>
      </c>
      <c r="C215" s="347"/>
      <c r="D215" s="347"/>
      <c r="E215" s="347"/>
      <c r="F215" s="347"/>
      <c r="G215" s="347"/>
      <c r="H215" s="347"/>
      <c r="I215" s="347"/>
      <c r="J215" s="234">
        <f>SUM(J214:J214)</f>
        <v>0</v>
      </c>
      <c r="K215" s="190"/>
    </row>
    <row r="216" spans="2:11" ht="21" customHeight="1">
      <c r="B216" s="348" t="s">
        <v>116</v>
      </c>
      <c r="C216" s="348"/>
      <c r="D216" s="348"/>
      <c r="E216" s="348"/>
      <c r="F216" s="348"/>
      <c r="G216" s="348"/>
      <c r="H216" s="235" t="s">
        <v>268</v>
      </c>
      <c r="I216" s="235" t="s">
        <v>90</v>
      </c>
      <c r="J216" s="235" t="s">
        <v>269</v>
      </c>
      <c r="K216" s="190"/>
    </row>
    <row r="217" spans="2:11" ht="21" customHeight="1">
      <c r="B217" s="345" t="s">
        <v>273</v>
      </c>
      <c r="C217" s="345"/>
      <c r="D217" s="345"/>
      <c r="E217" s="345"/>
      <c r="F217" s="345"/>
      <c r="G217" s="345"/>
      <c r="H217" s="236">
        <f>J189</f>
        <v>32</v>
      </c>
      <c r="I217" s="195">
        <f>$J$36</f>
        <v>0</v>
      </c>
      <c r="J217" s="212">
        <f>H217*I217</f>
        <v>0</v>
      </c>
      <c r="K217" s="190"/>
    </row>
    <row r="218" spans="2:11" ht="21" customHeight="1">
      <c r="B218" s="347" t="s">
        <v>65</v>
      </c>
      <c r="C218" s="347"/>
      <c r="D218" s="347"/>
      <c r="E218" s="347"/>
      <c r="F218" s="347"/>
      <c r="G218" s="347"/>
      <c r="H218" s="347"/>
      <c r="I218" s="347"/>
      <c r="J218" s="234">
        <f>SUM(J217:J217)</f>
        <v>0</v>
      </c>
      <c r="K218" s="190"/>
    </row>
    <row r="219" spans="2:11" ht="21" customHeight="1">
      <c r="B219" s="349" t="s">
        <v>274</v>
      </c>
      <c r="C219" s="350"/>
      <c r="D219" s="350"/>
      <c r="E219" s="350"/>
      <c r="F219" s="350"/>
      <c r="G219" s="350"/>
      <c r="H219" s="350"/>
      <c r="I219" s="351"/>
      <c r="J219" s="237">
        <f>J212+J215+J218</f>
        <v>0</v>
      </c>
      <c r="K219" s="190"/>
    </row>
    <row r="220" spans="2:11" ht="21" customHeight="1">
      <c r="B220" s="229"/>
      <c r="C220" s="229"/>
      <c r="D220" s="229"/>
      <c r="E220" s="200"/>
      <c r="F220" s="230"/>
      <c r="G220" s="230"/>
      <c r="H220" s="231"/>
      <c r="I220" s="232"/>
      <c r="J220" s="200"/>
      <c r="K220" s="190"/>
    </row>
    <row r="221" spans="2:11" ht="21" customHeight="1">
      <c r="B221" s="319" t="s">
        <v>275</v>
      </c>
      <c r="C221" s="343"/>
      <c r="D221" s="343"/>
      <c r="E221" s="343"/>
      <c r="F221" s="343"/>
      <c r="G221" s="343"/>
      <c r="H221" s="343"/>
      <c r="I221" s="343"/>
      <c r="J221" s="344"/>
      <c r="K221" s="190"/>
    </row>
    <row r="222" spans="2:11" ht="6.75" customHeight="1">
      <c r="B222" s="200"/>
      <c r="C222" s="200"/>
      <c r="D222" s="200"/>
      <c r="E222" s="200"/>
      <c r="F222" s="200"/>
      <c r="G222" s="200"/>
      <c r="H222" s="200"/>
      <c r="I222" s="200"/>
      <c r="J222" s="200"/>
      <c r="K222" s="190"/>
    </row>
    <row r="223" spans="2:11" ht="21" customHeight="1">
      <c r="B223" s="346" t="s">
        <v>126</v>
      </c>
      <c r="C223" s="346"/>
      <c r="D223" s="346"/>
      <c r="E223" s="346"/>
      <c r="F223" s="346"/>
      <c r="G223" s="346"/>
      <c r="H223" s="233" t="s">
        <v>268</v>
      </c>
      <c r="I223" s="233" t="s">
        <v>90</v>
      </c>
      <c r="J223" s="233" t="s">
        <v>269</v>
      </c>
      <c r="K223" s="190"/>
    </row>
    <row r="224" spans="2:11" ht="21" customHeight="1">
      <c r="B224" s="345" t="str">
        <f>B15</f>
        <v>Praça São Sebastião do Oeste (MG 050)</v>
      </c>
      <c r="C224" s="345"/>
      <c r="D224" s="345"/>
      <c r="E224" s="345"/>
      <c r="F224" s="345"/>
      <c r="G224" s="345"/>
      <c r="H224" s="193">
        <v>2</v>
      </c>
      <c r="I224" s="195">
        <f>J15</f>
        <v>0</v>
      </c>
      <c r="J224" s="195">
        <f>H224*I224</f>
        <v>0</v>
      </c>
      <c r="K224" s="190"/>
    </row>
    <row r="225" spans="2:13" ht="21" customHeight="1">
      <c r="B225" s="345" t="str">
        <f t="shared" ref="B225:B241" si="4">B16</f>
        <v>Praça Formiga (MG 050)</v>
      </c>
      <c r="C225" s="345"/>
      <c r="D225" s="345"/>
      <c r="E225" s="345"/>
      <c r="F225" s="345"/>
      <c r="G225" s="345"/>
      <c r="H225" s="193">
        <v>2</v>
      </c>
      <c r="I225" s="195">
        <f t="shared" ref="I225:I241" si="5">J16</f>
        <v>0</v>
      </c>
      <c r="J225" s="195">
        <f t="shared" ref="J225:J241" si="6">H225*I225</f>
        <v>0</v>
      </c>
      <c r="K225" s="190"/>
    </row>
    <row r="226" spans="2:13" ht="21" customHeight="1">
      <c r="B226" s="345" t="str">
        <f t="shared" si="4"/>
        <v>Praça Passos (MG 050)</v>
      </c>
      <c r="C226" s="345"/>
      <c r="D226" s="345"/>
      <c r="E226" s="345"/>
      <c r="F226" s="345"/>
      <c r="G226" s="345"/>
      <c r="H226" s="193">
        <v>2</v>
      </c>
      <c r="I226" s="195">
        <f t="shared" si="5"/>
        <v>0</v>
      </c>
      <c r="J226" s="195">
        <f t="shared" si="6"/>
        <v>0</v>
      </c>
      <c r="K226" s="190"/>
    </row>
    <row r="227" spans="2:13" ht="21" customHeight="1">
      <c r="B227" s="345" t="str">
        <f t="shared" si="4"/>
        <v>Praça Piumhi (MG 050)</v>
      </c>
      <c r="C227" s="345"/>
      <c r="D227" s="345"/>
      <c r="E227" s="345"/>
      <c r="F227" s="345"/>
      <c r="G227" s="345"/>
      <c r="H227" s="193">
        <v>2</v>
      </c>
      <c r="I227" s="195">
        <f t="shared" si="5"/>
        <v>0</v>
      </c>
      <c r="J227" s="195">
        <f t="shared" si="6"/>
        <v>0</v>
      </c>
      <c r="K227" s="190"/>
    </row>
    <row r="228" spans="2:13" ht="21" customHeight="1">
      <c r="B228" s="345" t="str">
        <f t="shared" si="4"/>
        <v>Praça Pratápolis (MG 050)</v>
      </c>
      <c r="C228" s="345"/>
      <c r="D228" s="345"/>
      <c r="E228" s="345"/>
      <c r="F228" s="345"/>
      <c r="G228" s="345"/>
      <c r="H228" s="193">
        <v>2</v>
      </c>
      <c r="I228" s="195">
        <f t="shared" si="5"/>
        <v>0</v>
      </c>
      <c r="J228" s="195">
        <f t="shared" si="6"/>
        <v>0</v>
      </c>
      <c r="K228" s="190"/>
    </row>
    <row r="229" spans="2:13" ht="21" customHeight="1">
      <c r="B229" s="345" t="str">
        <f t="shared" si="4"/>
        <v>Praça Itaúna (MG 050)</v>
      </c>
      <c r="C229" s="345"/>
      <c r="D229" s="345"/>
      <c r="E229" s="345"/>
      <c r="F229" s="345"/>
      <c r="G229" s="345"/>
      <c r="H229" s="193">
        <v>2</v>
      </c>
      <c r="I229" s="195">
        <f t="shared" si="5"/>
        <v>0</v>
      </c>
      <c r="J229" s="195">
        <f t="shared" si="6"/>
        <v>0</v>
      </c>
      <c r="K229" s="190"/>
    </row>
    <row r="230" spans="2:13" ht="21" customHeight="1">
      <c r="B230" s="345" t="str">
        <f t="shared" si="4"/>
        <v>Praça P2 - Nova Serrana (BR 262)</v>
      </c>
      <c r="C230" s="345"/>
      <c r="D230" s="345"/>
      <c r="E230" s="345"/>
      <c r="F230" s="345"/>
      <c r="G230" s="345"/>
      <c r="H230" s="193">
        <v>2</v>
      </c>
      <c r="I230" s="195">
        <f t="shared" si="5"/>
        <v>0</v>
      </c>
      <c r="J230" s="195">
        <f t="shared" si="6"/>
        <v>0</v>
      </c>
      <c r="K230" s="190"/>
    </row>
    <row r="231" spans="2:13" ht="21" customHeight="1">
      <c r="B231" s="345" t="str">
        <f t="shared" si="4"/>
        <v>Praça P3 Luz (BR 262)</v>
      </c>
      <c r="C231" s="345"/>
      <c r="D231" s="345"/>
      <c r="E231" s="345"/>
      <c r="F231" s="345"/>
      <c r="G231" s="345"/>
      <c r="H231" s="193">
        <v>2</v>
      </c>
      <c r="I231" s="195">
        <f t="shared" si="5"/>
        <v>0</v>
      </c>
      <c r="J231" s="195">
        <f t="shared" si="6"/>
        <v>0</v>
      </c>
      <c r="K231" s="190"/>
    </row>
    <row r="232" spans="2:13" ht="21" customHeight="1">
      <c r="B232" s="345" t="str">
        <f t="shared" si="4"/>
        <v>Praça P01 - Caldas (BR 459)</v>
      </c>
      <c r="C232" s="345"/>
      <c r="D232" s="345"/>
      <c r="E232" s="345"/>
      <c r="F232" s="345"/>
      <c r="G232" s="345"/>
      <c r="H232" s="193">
        <v>2</v>
      </c>
      <c r="I232" s="195">
        <f t="shared" si="5"/>
        <v>0</v>
      </c>
      <c r="J232" s="195">
        <f t="shared" si="6"/>
        <v>0</v>
      </c>
      <c r="K232" s="190"/>
    </row>
    <row r="233" spans="2:13" ht="21" customHeight="1">
      <c r="B233" s="345" t="str">
        <f t="shared" si="4"/>
        <v>Praça P02 - Senador José Bento (BR 459)</v>
      </c>
      <c r="C233" s="345"/>
      <c r="D233" s="345"/>
      <c r="E233" s="345"/>
      <c r="F233" s="345"/>
      <c r="G233" s="345"/>
      <c r="H233" s="193">
        <v>2</v>
      </c>
      <c r="I233" s="195">
        <f t="shared" si="5"/>
        <v>0</v>
      </c>
      <c r="J233" s="195">
        <f t="shared" si="6"/>
        <v>0</v>
      </c>
      <c r="K233" s="190"/>
    </row>
    <row r="234" spans="2:13" ht="21" customHeight="1">
      <c r="B234" s="345" t="str">
        <f t="shared" si="4"/>
        <v>Praça P03 - Santa Rita do Sapucaí (BR 459)</v>
      </c>
      <c r="C234" s="345"/>
      <c r="D234" s="345"/>
      <c r="E234" s="345"/>
      <c r="F234" s="345"/>
      <c r="G234" s="345"/>
      <c r="H234" s="193">
        <v>2</v>
      </c>
      <c r="I234" s="195">
        <f t="shared" si="5"/>
        <v>0</v>
      </c>
      <c r="J234" s="195">
        <f t="shared" si="6"/>
        <v>0</v>
      </c>
      <c r="K234" s="190"/>
    </row>
    <row r="235" spans="2:13" ht="21" customHeight="1">
      <c r="B235" s="345" t="str">
        <f t="shared" si="4"/>
        <v>Praça P04 - Poços de Caldas (BR 146)</v>
      </c>
      <c r="C235" s="345"/>
      <c r="D235" s="345"/>
      <c r="E235" s="345"/>
      <c r="F235" s="345"/>
      <c r="G235" s="345"/>
      <c r="H235" s="193">
        <v>2</v>
      </c>
      <c r="I235" s="195">
        <f t="shared" si="5"/>
        <v>0</v>
      </c>
      <c r="J235" s="195">
        <f t="shared" si="6"/>
        <v>0</v>
      </c>
      <c r="K235" s="190"/>
      <c r="M235" s="238"/>
    </row>
    <row r="236" spans="2:13" ht="21" customHeight="1">
      <c r="B236" s="345" t="str">
        <f t="shared" si="4"/>
        <v>Praça P3 - Cambuí (BR 381)</v>
      </c>
      <c r="C236" s="345"/>
      <c r="D236" s="345"/>
      <c r="E236" s="345"/>
      <c r="F236" s="345"/>
      <c r="G236" s="345"/>
      <c r="H236" s="193">
        <v>2</v>
      </c>
      <c r="I236" s="195">
        <f t="shared" si="5"/>
        <v>0</v>
      </c>
      <c r="J236" s="195">
        <f t="shared" si="6"/>
        <v>0</v>
      </c>
      <c r="K236" s="190"/>
    </row>
    <row r="237" spans="2:13" ht="21" customHeight="1">
      <c r="B237" s="345" t="str">
        <f t="shared" si="4"/>
        <v>Praça P5 - Carmo da Cachoeira (BR 381)</v>
      </c>
      <c r="C237" s="345"/>
      <c r="D237" s="345"/>
      <c r="E237" s="345"/>
      <c r="F237" s="345"/>
      <c r="G237" s="345"/>
      <c r="H237" s="193">
        <v>2</v>
      </c>
      <c r="I237" s="195">
        <f t="shared" si="5"/>
        <v>0</v>
      </c>
      <c r="J237" s="195">
        <f t="shared" si="6"/>
        <v>0</v>
      </c>
      <c r="K237" s="190"/>
    </row>
    <row r="238" spans="2:13" ht="21" customHeight="1">
      <c r="B238" s="345" t="str">
        <f t="shared" si="4"/>
        <v>Praça P01 - Nepomuceno (BR 265)</v>
      </c>
      <c r="C238" s="345"/>
      <c r="D238" s="345"/>
      <c r="E238" s="345"/>
      <c r="F238" s="345"/>
      <c r="G238" s="345"/>
      <c r="H238" s="193">
        <v>2</v>
      </c>
      <c r="I238" s="195">
        <f t="shared" si="5"/>
        <v>0</v>
      </c>
      <c r="J238" s="195">
        <f t="shared" si="6"/>
        <v>0</v>
      </c>
      <c r="K238" s="190"/>
    </row>
    <row r="239" spans="2:13" ht="21" customHeight="1">
      <c r="B239" s="345" t="str">
        <f t="shared" si="4"/>
        <v>Praça P02 - Boa Esperança (LMG 863)</v>
      </c>
      <c r="C239" s="345"/>
      <c r="D239" s="345"/>
      <c r="E239" s="345"/>
      <c r="F239" s="345"/>
      <c r="G239" s="345"/>
      <c r="H239" s="193">
        <v>2</v>
      </c>
      <c r="I239" s="195">
        <f t="shared" si="5"/>
        <v>0</v>
      </c>
      <c r="J239" s="195">
        <f t="shared" si="6"/>
        <v>0</v>
      </c>
      <c r="K239" s="190"/>
    </row>
    <row r="240" spans="2:13" ht="21" customHeight="1">
      <c r="B240" s="345" t="str">
        <f t="shared" si="4"/>
        <v>Praça P03 - Muzambinho (BR 146)</v>
      </c>
      <c r="C240" s="345"/>
      <c r="D240" s="345"/>
      <c r="E240" s="345"/>
      <c r="F240" s="345"/>
      <c r="G240" s="345"/>
      <c r="H240" s="193">
        <v>2</v>
      </c>
      <c r="I240" s="195">
        <f t="shared" si="5"/>
        <v>0</v>
      </c>
      <c r="J240" s="195">
        <f t="shared" si="6"/>
        <v>0</v>
      </c>
      <c r="K240" s="190"/>
    </row>
    <row r="241" spans="2:11" ht="21" customHeight="1">
      <c r="B241" s="345" t="str">
        <f t="shared" si="4"/>
        <v>Praça P06 - Três Corações (MG 167)</v>
      </c>
      <c r="C241" s="345"/>
      <c r="D241" s="345"/>
      <c r="E241" s="345"/>
      <c r="F241" s="345"/>
      <c r="G241" s="345"/>
      <c r="H241" s="193">
        <v>2</v>
      </c>
      <c r="I241" s="195">
        <f t="shared" si="5"/>
        <v>0</v>
      </c>
      <c r="J241" s="195">
        <f t="shared" si="6"/>
        <v>0</v>
      </c>
      <c r="K241" s="190"/>
    </row>
    <row r="242" spans="2:11" ht="21" customHeight="1">
      <c r="B242" s="347" t="s">
        <v>65</v>
      </c>
      <c r="C242" s="347"/>
      <c r="D242" s="347"/>
      <c r="E242" s="347"/>
      <c r="F242" s="347"/>
      <c r="G242" s="347"/>
      <c r="H242" s="347"/>
      <c r="I242" s="347"/>
      <c r="J242" s="239">
        <f>SUM(J224:J241)</f>
        <v>0</v>
      </c>
      <c r="K242" s="190"/>
    </row>
    <row r="243" spans="2:11" ht="21" customHeight="1">
      <c r="B243" s="346" t="s">
        <v>270</v>
      </c>
      <c r="C243" s="346"/>
      <c r="D243" s="346"/>
      <c r="E243" s="346"/>
      <c r="F243" s="346"/>
      <c r="G243" s="346"/>
      <c r="H243" s="233" t="s">
        <v>271</v>
      </c>
      <c r="I243" s="233" t="s">
        <v>90</v>
      </c>
      <c r="J243" s="233" t="s">
        <v>269</v>
      </c>
    </row>
    <row r="244" spans="2:11" ht="21" customHeight="1">
      <c r="B244" s="345" t="s">
        <v>276</v>
      </c>
      <c r="C244" s="345"/>
      <c r="D244" s="345"/>
      <c r="E244" s="345"/>
      <c r="F244" s="345"/>
      <c r="G244" s="345"/>
      <c r="H244" s="236">
        <f>H214*0.25</f>
        <v>2041.9250000000002</v>
      </c>
      <c r="I244" s="195">
        <f>$J$34</f>
        <v>0</v>
      </c>
      <c r="J244" s="195">
        <f>H244*I244</f>
        <v>0</v>
      </c>
    </row>
    <row r="245" spans="2:11" ht="21" customHeight="1">
      <c r="B245" s="347" t="s">
        <v>65</v>
      </c>
      <c r="C245" s="347"/>
      <c r="D245" s="347"/>
      <c r="E245" s="347"/>
      <c r="F245" s="347"/>
      <c r="G245" s="347"/>
      <c r="H245" s="347"/>
      <c r="I245" s="347"/>
      <c r="J245" s="239">
        <f>SUM(J244:J244)</f>
        <v>0</v>
      </c>
    </row>
    <row r="246" spans="2:11" ht="21" customHeight="1">
      <c r="B246" s="346" t="s">
        <v>116</v>
      </c>
      <c r="C246" s="346"/>
      <c r="D246" s="346"/>
      <c r="E246" s="346"/>
      <c r="F246" s="346"/>
      <c r="G246" s="346"/>
      <c r="H246" s="233" t="s">
        <v>268</v>
      </c>
      <c r="I246" s="233" t="s">
        <v>90</v>
      </c>
      <c r="J246" s="233" t="s">
        <v>269</v>
      </c>
    </row>
    <row r="247" spans="2:11" ht="21" customHeight="1">
      <c r="B247" s="345" t="s">
        <v>277</v>
      </c>
      <c r="C247" s="345"/>
      <c r="D247" s="345"/>
      <c r="E247" s="345"/>
      <c r="F247" s="345"/>
      <c r="G247" s="345"/>
      <c r="H247" s="236">
        <f>(2*3*1)+(1*4*2)+(1*4*1)+(1*1*2)</f>
        <v>20</v>
      </c>
      <c r="I247" s="195">
        <f>$J$36</f>
        <v>0</v>
      </c>
      <c r="J247" s="195">
        <f>H247*I247</f>
        <v>0</v>
      </c>
    </row>
    <row r="248" spans="2:11" ht="21" customHeight="1">
      <c r="B248" s="347" t="s">
        <v>65</v>
      </c>
      <c r="C248" s="347"/>
      <c r="D248" s="347"/>
      <c r="E248" s="347"/>
      <c r="F248" s="347"/>
      <c r="G248" s="347"/>
      <c r="H248" s="347"/>
      <c r="I248" s="347"/>
      <c r="J248" s="239">
        <f>SUM(J247:J247)</f>
        <v>0</v>
      </c>
    </row>
    <row r="249" spans="2:11" ht="21" customHeight="1">
      <c r="B249" s="349" t="s">
        <v>274</v>
      </c>
      <c r="C249" s="350"/>
      <c r="D249" s="350"/>
      <c r="E249" s="350"/>
      <c r="F249" s="350"/>
      <c r="G249" s="350"/>
      <c r="H249" s="350"/>
      <c r="I249" s="351"/>
      <c r="J249" s="240">
        <f>J242+J245+J248</f>
        <v>0</v>
      </c>
    </row>
  </sheetData>
  <mergeCells count="285">
    <mergeCell ref="B249:I249"/>
    <mergeCell ref="B3:E3"/>
    <mergeCell ref="B2:J2"/>
    <mergeCell ref="I5:J7"/>
    <mergeCell ref="B243:G243"/>
    <mergeCell ref="B244:G244"/>
    <mergeCell ref="B245:I245"/>
    <mergeCell ref="B246:G246"/>
    <mergeCell ref="B247:G247"/>
    <mergeCell ref="B248:I248"/>
    <mergeCell ref="B237:G237"/>
    <mergeCell ref="B238:G238"/>
    <mergeCell ref="B239:G239"/>
    <mergeCell ref="B240:G240"/>
    <mergeCell ref="B241:G241"/>
    <mergeCell ref="B242:I242"/>
    <mergeCell ref="B231:G231"/>
    <mergeCell ref="B232:G232"/>
    <mergeCell ref="B233:G233"/>
    <mergeCell ref="B234:G234"/>
    <mergeCell ref="B235:G235"/>
    <mergeCell ref="B236:G236"/>
    <mergeCell ref="B225:G225"/>
    <mergeCell ref="B226:G226"/>
    <mergeCell ref="B227:G227"/>
    <mergeCell ref="B228:G228"/>
    <mergeCell ref="B229:G229"/>
    <mergeCell ref="B230:G230"/>
    <mergeCell ref="B217:G217"/>
    <mergeCell ref="B218:I218"/>
    <mergeCell ref="B219:I219"/>
    <mergeCell ref="B221:J221"/>
    <mergeCell ref="B223:G223"/>
    <mergeCell ref="B224:G224"/>
    <mergeCell ref="B211:G211"/>
    <mergeCell ref="B212:I212"/>
    <mergeCell ref="B213:G213"/>
    <mergeCell ref="B214:G214"/>
    <mergeCell ref="B215:I215"/>
    <mergeCell ref="B216:G216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B193:G193"/>
    <mergeCell ref="B194:G194"/>
    <mergeCell ref="B195:G195"/>
    <mergeCell ref="B196:G196"/>
    <mergeCell ref="B197:G197"/>
    <mergeCell ref="B198:G198"/>
    <mergeCell ref="C188:E188"/>
    <mergeCell ref="B189:E189"/>
    <mergeCell ref="B191:J191"/>
    <mergeCell ref="D178:D179"/>
    <mergeCell ref="E178:E179"/>
    <mergeCell ref="J178:J179"/>
    <mergeCell ref="C180:C187"/>
    <mergeCell ref="D181:D182"/>
    <mergeCell ref="E181:E182"/>
    <mergeCell ref="J181:J182"/>
    <mergeCell ref="D183:D184"/>
    <mergeCell ref="E183:E184"/>
    <mergeCell ref="J183:J184"/>
    <mergeCell ref="C171:C179"/>
    <mergeCell ref="D172:D173"/>
    <mergeCell ref="E172:E173"/>
    <mergeCell ref="J172:J173"/>
    <mergeCell ref="D174:D175"/>
    <mergeCell ref="E174:E175"/>
    <mergeCell ref="J174:J175"/>
    <mergeCell ref="D176:D177"/>
    <mergeCell ref="D167:D168"/>
    <mergeCell ref="E167:E168"/>
    <mergeCell ref="J167:J168"/>
    <mergeCell ref="D169:D170"/>
    <mergeCell ref="E169:E170"/>
    <mergeCell ref="J169:J170"/>
    <mergeCell ref="D185:D186"/>
    <mergeCell ref="E185:E186"/>
    <mergeCell ref="J185:J186"/>
    <mergeCell ref="C152:E152"/>
    <mergeCell ref="B153:B188"/>
    <mergeCell ref="C153:C161"/>
    <mergeCell ref="D154:D155"/>
    <mergeCell ref="E154:E155"/>
    <mergeCell ref="J154:J155"/>
    <mergeCell ref="D156:D157"/>
    <mergeCell ref="E156:E157"/>
    <mergeCell ref="J156:J157"/>
    <mergeCell ref="D158:D159"/>
    <mergeCell ref="E158:E159"/>
    <mergeCell ref="J158:J159"/>
    <mergeCell ref="D160:D161"/>
    <mergeCell ref="E160:E161"/>
    <mergeCell ref="J160:J161"/>
    <mergeCell ref="C162:C170"/>
    <mergeCell ref="D163:D164"/>
    <mergeCell ref="E163:E164"/>
    <mergeCell ref="J163:J164"/>
    <mergeCell ref="D165:D166"/>
    <mergeCell ref="E176:E177"/>
    <mergeCell ref="J176:J177"/>
    <mergeCell ref="E165:E166"/>
    <mergeCell ref="J165:J166"/>
    <mergeCell ref="D136:D137"/>
    <mergeCell ref="E136:E137"/>
    <mergeCell ref="J136:J137"/>
    <mergeCell ref="C139:C151"/>
    <mergeCell ref="D140:D143"/>
    <mergeCell ref="E140:E143"/>
    <mergeCell ref="F140:F141"/>
    <mergeCell ref="G140:G141"/>
    <mergeCell ref="J140:J143"/>
    <mergeCell ref="J144:J146"/>
    <mergeCell ref="D147:D150"/>
    <mergeCell ref="E147:E150"/>
    <mergeCell ref="J147:J150"/>
    <mergeCell ref="F148:F150"/>
    <mergeCell ref="G148:G150"/>
    <mergeCell ref="F142:F143"/>
    <mergeCell ref="G142:G143"/>
    <mergeCell ref="D144:D146"/>
    <mergeCell ref="E144:E146"/>
    <mergeCell ref="F144:F146"/>
    <mergeCell ref="G144:G146"/>
    <mergeCell ref="D134:D135"/>
    <mergeCell ref="E134:E135"/>
    <mergeCell ref="C121:C130"/>
    <mergeCell ref="D122:D123"/>
    <mergeCell ref="E122:E123"/>
    <mergeCell ref="J122:J123"/>
    <mergeCell ref="D124:D127"/>
    <mergeCell ref="E124:E127"/>
    <mergeCell ref="F124:F125"/>
    <mergeCell ref="G124:G125"/>
    <mergeCell ref="J124:J127"/>
    <mergeCell ref="F126:F127"/>
    <mergeCell ref="J134:J135"/>
    <mergeCell ref="J114:J115"/>
    <mergeCell ref="D116:D119"/>
    <mergeCell ref="E116:E119"/>
    <mergeCell ref="J116:J119"/>
    <mergeCell ref="F117:F119"/>
    <mergeCell ref="G117:G119"/>
    <mergeCell ref="C110:E110"/>
    <mergeCell ref="B111:B152"/>
    <mergeCell ref="C111:C120"/>
    <mergeCell ref="D112:D113"/>
    <mergeCell ref="E112:E113"/>
    <mergeCell ref="J112:J113"/>
    <mergeCell ref="D114:D115"/>
    <mergeCell ref="E114:E115"/>
    <mergeCell ref="F114:F115"/>
    <mergeCell ref="G114:G115"/>
    <mergeCell ref="G126:G127"/>
    <mergeCell ref="D128:D129"/>
    <mergeCell ref="E128:E129"/>
    <mergeCell ref="J128:J129"/>
    <mergeCell ref="C131:C138"/>
    <mergeCell ref="D132:D133"/>
    <mergeCell ref="E132:E133"/>
    <mergeCell ref="J132:J133"/>
    <mergeCell ref="D92:D94"/>
    <mergeCell ref="E92:E94"/>
    <mergeCell ref="C103:C109"/>
    <mergeCell ref="D104:D105"/>
    <mergeCell ref="E104:E105"/>
    <mergeCell ref="J104:J105"/>
    <mergeCell ref="D106:D107"/>
    <mergeCell ref="E106:E107"/>
    <mergeCell ref="J106:J107"/>
    <mergeCell ref="J92:J94"/>
    <mergeCell ref="F93:F94"/>
    <mergeCell ref="G93:G94"/>
    <mergeCell ref="C96:C102"/>
    <mergeCell ref="D97:D98"/>
    <mergeCell ref="E97:E98"/>
    <mergeCell ref="J97:J98"/>
    <mergeCell ref="D99:D100"/>
    <mergeCell ref="E99:E100"/>
    <mergeCell ref="J99:J100"/>
    <mergeCell ref="J77:J78"/>
    <mergeCell ref="D79:D80"/>
    <mergeCell ref="E79:E80"/>
    <mergeCell ref="F79:F80"/>
    <mergeCell ref="G79:G80"/>
    <mergeCell ref="J79:J80"/>
    <mergeCell ref="B77:B110"/>
    <mergeCell ref="C77:C87"/>
    <mergeCell ref="D77:D78"/>
    <mergeCell ref="E77:E78"/>
    <mergeCell ref="F77:F78"/>
    <mergeCell ref="G77:G78"/>
    <mergeCell ref="D81:D84"/>
    <mergeCell ref="E81:E84"/>
    <mergeCell ref="F81:F84"/>
    <mergeCell ref="G81:G84"/>
    <mergeCell ref="J81:J84"/>
    <mergeCell ref="D85:D86"/>
    <mergeCell ref="E85:E86"/>
    <mergeCell ref="J85:J86"/>
    <mergeCell ref="C88:C95"/>
    <mergeCell ref="D89:D90"/>
    <mergeCell ref="E89:E90"/>
    <mergeCell ref="J89:J90"/>
    <mergeCell ref="J73:J74"/>
    <mergeCell ref="C76:E76"/>
    <mergeCell ref="J58:J61"/>
    <mergeCell ref="C62:C67"/>
    <mergeCell ref="D63:D64"/>
    <mergeCell ref="E63:E64"/>
    <mergeCell ref="J63:J64"/>
    <mergeCell ref="C68:C75"/>
    <mergeCell ref="D69:D70"/>
    <mergeCell ref="E69:E70"/>
    <mergeCell ref="J69:J70"/>
    <mergeCell ref="D71:D72"/>
    <mergeCell ref="C50:C61"/>
    <mergeCell ref="D51:D55"/>
    <mergeCell ref="E51:E55"/>
    <mergeCell ref="F51:F55"/>
    <mergeCell ref="G51:G55"/>
    <mergeCell ref="J51:J55"/>
    <mergeCell ref="D58:D61"/>
    <mergeCell ref="E58:E61"/>
    <mergeCell ref="B34:G34"/>
    <mergeCell ref="B35:G35"/>
    <mergeCell ref="B36:G36"/>
    <mergeCell ref="B38:J38"/>
    <mergeCell ref="B41:B76"/>
    <mergeCell ref="C41:C49"/>
    <mergeCell ref="D42:D43"/>
    <mergeCell ref="E42:E43"/>
    <mergeCell ref="J42:J43"/>
    <mergeCell ref="D44:D45"/>
    <mergeCell ref="F58:F61"/>
    <mergeCell ref="G58:G61"/>
    <mergeCell ref="E44:E45"/>
    <mergeCell ref="J44:J45"/>
    <mergeCell ref="D46:D47"/>
    <mergeCell ref="E46:E47"/>
    <mergeCell ref="J46:J47"/>
    <mergeCell ref="D48:D49"/>
    <mergeCell ref="E48:E49"/>
    <mergeCell ref="J48:J49"/>
    <mergeCell ref="E71:E72"/>
    <mergeCell ref="J71:J72"/>
    <mergeCell ref="D73:D74"/>
    <mergeCell ref="E73:E74"/>
    <mergeCell ref="B30:G30"/>
    <mergeCell ref="B31:G31"/>
    <mergeCell ref="B32:G32"/>
    <mergeCell ref="B33:G33"/>
    <mergeCell ref="B22:G22"/>
    <mergeCell ref="B23:G23"/>
    <mergeCell ref="B24:G24"/>
    <mergeCell ref="B25:G25"/>
    <mergeCell ref="B26:G26"/>
    <mergeCell ref="B27:G27"/>
    <mergeCell ref="B21:G21"/>
    <mergeCell ref="B8:J8"/>
    <mergeCell ref="B9:I9"/>
    <mergeCell ref="B10:I10"/>
    <mergeCell ref="B12:J12"/>
    <mergeCell ref="B14:G14"/>
    <mergeCell ref="B15:G15"/>
    <mergeCell ref="B28:G28"/>
    <mergeCell ref="B29:G29"/>
    <mergeCell ref="B4:H4"/>
    <mergeCell ref="B5:H5"/>
    <mergeCell ref="B6:H6"/>
    <mergeCell ref="B7:H7"/>
    <mergeCell ref="B16:G16"/>
    <mergeCell ref="B17:G17"/>
    <mergeCell ref="B18:G18"/>
    <mergeCell ref="B19:G19"/>
    <mergeCell ref="B20:G20"/>
  </mergeCells>
  <printOptions horizontalCentered="1"/>
  <pageMargins left="0.7" right="0.7" top="0.75" bottom="0.75" header="0.3" footer="0.3"/>
  <pageSetup paperSize="9" scale="47" fitToWidth="0" fitToHeight="0" orientation="landscape"/>
  <rowBreaks count="1" manualBreakCount="1">
    <brk id="37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K96"/>
  <sheetViews>
    <sheetView showGridLines="0" view="pageBreakPreview" zoomScale="65" zoomScaleNormal="85" zoomScalePageLayoutView="65" workbookViewId="0"/>
  </sheetViews>
  <sheetFormatPr defaultColWidth="8.7109375" defaultRowHeight="12.75" customHeight="1"/>
  <cols>
    <col min="1" max="1" width="11.7109375" style="8" customWidth="1"/>
    <col min="2" max="2" width="16.28515625" style="8" customWidth="1"/>
    <col min="3" max="3" width="45.7109375" style="8" customWidth="1"/>
    <col min="4" max="4" width="16.28515625" style="8" customWidth="1"/>
    <col min="5" max="1025" width="11.5703125" style="8" customWidth="1"/>
  </cols>
  <sheetData>
    <row r="1" spans="1:5" ht="12.75" customHeight="1">
      <c r="A1" s="48"/>
      <c r="B1" s="48"/>
      <c r="C1" s="48"/>
      <c r="D1" s="48"/>
    </row>
    <row r="2" spans="1:5" ht="12.75" customHeight="1">
      <c r="A2" s="364" t="str">
        <f>'A-XIII - Uniformes e EPIs'!B2</f>
        <v>PROPOSTA DE PREÇOS</v>
      </c>
      <c r="B2" s="364"/>
      <c r="C2" s="364"/>
      <c r="D2" s="364"/>
      <c r="E2" s="49"/>
    </row>
    <row r="3" spans="1:5" ht="12.75" customHeight="1">
      <c r="A3" s="359"/>
      <c r="B3" s="359"/>
      <c r="C3" s="359"/>
      <c r="D3" s="359"/>
      <c r="E3" s="49"/>
    </row>
    <row r="4" spans="1:5" ht="12.75" customHeight="1">
      <c r="A4" s="365" t="str">
        <f>'A-XIII - Uniformes e EPIs'!B4</f>
        <v>IDENTIFICAÇÃO DA EMPRESA</v>
      </c>
      <c r="B4" s="365"/>
      <c r="C4" s="365"/>
      <c r="D4" s="359" t="str">
        <f>'A-XIII - Uniformes e EPIs'!K4</f>
        <v>LOGOMARCA DA EMPRESA</v>
      </c>
      <c r="E4"/>
    </row>
    <row r="5" spans="1:5" ht="12.75" customHeight="1">
      <c r="A5" s="365" t="str">
        <f>'A-XIII - Uniformes e EPIs'!B5</f>
        <v>NOME:</v>
      </c>
      <c r="B5" s="365"/>
      <c r="C5" s="365"/>
      <c r="D5" s="359"/>
      <c r="E5"/>
    </row>
    <row r="6" spans="1:5" ht="12.75" customHeight="1">
      <c r="A6" s="365" t="str">
        <f>'A-XIII - Uniformes e EPIs'!B6</f>
        <v>CNPJ:</v>
      </c>
      <c r="B6" s="365"/>
      <c r="C6" s="365"/>
      <c r="D6" s="359"/>
      <c r="E6"/>
    </row>
    <row r="7" spans="1:5" ht="12.75" customHeight="1">
      <c r="A7" s="365" t="str">
        <f>'A-XIII - Uniformes e EPIs'!B7</f>
        <v>ENDEREÇO:</v>
      </c>
      <c r="B7" s="365"/>
      <c r="C7" s="365"/>
      <c r="D7" s="359"/>
      <c r="E7"/>
    </row>
    <row r="8" spans="1:5" ht="12.75" customHeight="1">
      <c r="A8" s="359"/>
      <c r="B8" s="359"/>
      <c r="C8" s="359"/>
      <c r="D8" s="359"/>
      <c r="E8" s="49"/>
    </row>
    <row r="9" spans="1:5" ht="51" customHeight="1">
      <c r="A9" s="360" t="s">
        <v>278</v>
      </c>
      <c r="B9" s="360"/>
      <c r="C9" s="360"/>
      <c r="D9" s="360"/>
    </row>
    <row r="10" spans="1:5" ht="4.5" customHeight="1"/>
    <row r="11" spans="1:5" ht="21" customHeight="1">
      <c r="A11" s="361" t="s">
        <v>279</v>
      </c>
      <c r="B11" s="361"/>
      <c r="C11" s="361"/>
      <c r="D11" s="361"/>
    </row>
    <row r="12" spans="1:5" ht="4.5" customHeight="1"/>
    <row r="13" spans="1:5" ht="45" customHeight="1">
      <c r="A13" s="362" t="s">
        <v>280</v>
      </c>
      <c r="B13" s="362"/>
      <c r="C13" s="362"/>
      <c r="D13" s="362"/>
    </row>
    <row r="14" spans="1:5" ht="4.5" customHeight="1"/>
    <row r="15" spans="1:5" ht="16.5" customHeight="1">
      <c r="A15" s="363" t="s">
        <v>281</v>
      </c>
      <c r="B15" s="363"/>
      <c r="C15" s="363"/>
      <c r="D15" s="363"/>
    </row>
    <row r="16" spans="1:5" ht="4.5" customHeight="1"/>
    <row r="17" spans="1:5" ht="16.5" customHeight="1">
      <c r="A17" s="50" t="s">
        <v>282</v>
      </c>
      <c r="B17" s="51"/>
      <c r="C17" s="52"/>
      <c r="D17" s="53" t="s">
        <v>283</v>
      </c>
    </row>
    <row r="18" spans="1:5" ht="16.5" customHeight="1">
      <c r="A18" s="54" t="s">
        <v>284</v>
      </c>
      <c r="B18" s="355" t="s">
        <v>285</v>
      </c>
      <c r="C18" s="355"/>
      <c r="D18" s="55"/>
    </row>
    <row r="19" spans="1:5" ht="16.5" customHeight="1">
      <c r="A19" s="54" t="s">
        <v>286</v>
      </c>
      <c r="B19" s="355" t="s">
        <v>287</v>
      </c>
      <c r="C19" s="355"/>
      <c r="D19" s="55"/>
    </row>
    <row r="20" spans="1:5" ht="16.5" customHeight="1">
      <c r="A20" s="54" t="s">
        <v>288</v>
      </c>
      <c r="B20" s="355" t="s">
        <v>289</v>
      </c>
      <c r="C20" s="355"/>
      <c r="D20" s="55"/>
    </row>
    <row r="21" spans="1:5" ht="16.5" customHeight="1">
      <c r="A21" s="54" t="s">
        <v>290</v>
      </c>
      <c r="B21" s="355" t="s">
        <v>291</v>
      </c>
      <c r="C21" s="355"/>
      <c r="D21" s="55"/>
    </row>
    <row r="22" spans="1:5" ht="16.5" customHeight="1">
      <c r="A22" s="54" t="s">
        <v>292</v>
      </c>
      <c r="B22" s="355" t="s">
        <v>293</v>
      </c>
      <c r="C22" s="355"/>
      <c r="D22" s="55"/>
    </row>
    <row r="23" spans="1:5" ht="16.5" customHeight="1">
      <c r="A23" s="356" t="s">
        <v>294</v>
      </c>
      <c r="B23" s="357" t="s">
        <v>295</v>
      </c>
      <c r="C23" s="357"/>
      <c r="D23" s="56"/>
    </row>
    <row r="24" spans="1:5" ht="16.5" customHeight="1">
      <c r="A24" s="356"/>
      <c r="B24" s="358" t="s">
        <v>296</v>
      </c>
      <c r="C24" s="358"/>
      <c r="D24" s="55">
        <v>6.4999999999999997E-3</v>
      </c>
    </row>
    <row r="25" spans="1:5" ht="16.5" customHeight="1">
      <c r="A25" s="356"/>
      <c r="B25" s="358" t="s">
        <v>297</v>
      </c>
      <c r="C25" s="358"/>
      <c r="D25" s="55">
        <v>0.03</v>
      </c>
    </row>
    <row r="26" spans="1:5" ht="16.5" customHeight="1">
      <c r="A26" s="356"/>
      <c r="B26" s="358" t="s">
        <v>298</v>
      </c>
      <c r="C26" s="358"/>
      <c r="D26" s="57">
        <v>0.02</v>
      </c>
    </row>
    <row r="27" spans="1:5" ht="16.5" customHeight="1">
      <c r="A27" s="353" t="s">
        <v>299</v>
      </c>
      <c r="B27" s="353"/>
      <c r="C27" s="353"/>
      <c r="D27" s="58">
        <f>ROUND((((1+D18+D19+D20)*(1+D21)*(1+D22))/(1-(D24+D25+D26))-1),4)</f>
        <v>5.9900000000000002E-2</v>
      </c>
      <c r="E27" s="59"/>
    </row>
    <row r="29" spans="1:5" ht="16.5" customHeight="1">
      <c r="A29" s="177" t="s">
        <v>300</v>
      </c>
      <c r="B29" s="178"/>
      <c r="C29" s="178"/>
      <c r="D29" s="53" t="s">
        <v>283</v>
      </c>
    </row>
    <row r="30" spans="1:5" ht="16.5" customHeight="1">
      <c r="A30" s="54" t="s">
        <v>284</v>
      </c>
      <c r="B30" s="355" t="s">
        <v>285</v>
      </c>
      <c r="C30" s="355"/>
      <c r="D30" s="55">
        <f>$D$18</f>
        <v>0</v>
      </c>
    </row>
    <row r="31" spans="1:5" ht="16.5" customHeight="1">
      <c r="A31" s="54" t="s">
        <v>286</v>
      </c>
      <c r="B31" s="355" t="s">
        <v>287</v>
      </c>
      <c r="C31" s="355"/>
      <c r="D31" s="55">
        <f>$D$19</f>
        <v>0</v>
      </c>
    </row>
    <row r="32" spans="1:5" ht="16.5" customHeight="1">
      <c r="A32" s="54" t="s">
        <v>288</v>
      </c>
      <c r="B32" s="355" t="s">
        <v>289</v>
      </c>
      <c r="C32" s="355"/>
      <c r="D32" s="55">
        <f>$D$20</f>
        <v>0</v>
      </c>
    </row>
    <row r="33" spans="1:4" ht="16.5" customHeight="1">
      <c r="A33" s="54" t="s">
        <v>290</v>
      </c>
      <c r="B33" s="355" t="s">
        <v>291</v>
      </c>
      <c r="C33" s="355"/>
      <c r="D33" s="55">
        <f>$D$21</f>
        <v>0</v>
      </c>
    </row>
    <row r="34" spans="1:4" ht="16.5" customHeight="1">
      <c r="A34" s="54" t="s">
        <v>292</v>
      </c>
      <c r="B34" s="355" t="s">
        <v>293</v>
      </c>
      <c r="C34" s="355"/>
      <c r="D34" s="55">
        <f>$D$22</f>
        <v>0</v>
      </c>
    </row>
    <row r="35" spans="1:4" ht="16.5" customHeight="1">
      <c r="A35" s="356" t="s">
        <v>294</v>
      </c>
      <c r="B35" s="357" t="s">
        <v>295</v>
      </c>
      <c r="C35" s="357"/>
      <c r="D35" s="55">
        <f>$D$23</f>
        <v>0</v>
      </c>
    </row>
    <row r="36" spans="1:4" ht="16.5" customHeight="1">
      <c r="A36" s="356"/>
      <c r="B36" s="358" t="s">
        <v>296</v>
      </c>
      <c r="C36" s="358"/>
      <c r="D36" s="55">
        <f>$D$24</f>
        <v>6.4999999999999997E-3</v>
      </c>
    </row>
    <row r="37" spans="1:4" ht="16.5" customHeight="1">
      <c r="A37" s="356"/>
      <c r="B37" s="358" t="s">
        <v>297</v>
      </c>
      <c r="C37" s="358"/>
      <c r="D37" s="55">
        <f>$D$25</f>
        <v>0.03</v>
      </c>
    </row>
    <row r="38" spans="1:4" ht="16.5" customHeight="1">
      <c r="A38" s="356"/>
      <c r="B38" s="358" t="s">
        <v>298</v>
      </c>
      <c r="C38" s="358"/>
      <c r="D38" s="57">
        <v>2.5000000000000001E-2</v>
      </c>
    </row>
    <row r="39" spans="1:4" ht="16.5" customHeight="1">
      <c r="A39" s="353" t="s">
        <v>301</v>
      </c>
      <c r="B39" s="353"/>
      <c r="C39" s="353"/>
      <c r="D39" s="58">
        <f>ROUND((((1+D30+D31+D32)*(1+D33)*(1+D34))/(1-(D36+D37+D38))-1),4)</f>
        <v>6.5500000000000003E-2</v>
      </c>
    </row>
    <row r="41" spans="1:4" ht="16.5" customHeight="1">
      <c r="A41" s="177" t="s">
        <v>302</v>
      </c>
      <c r="B41" s="178"/>
      <c r="C41" s="178"/>
      <c r="D41" s="53" t="s">
        <v>283</v>
      </c>
    </row>
    <row r="42" spans="1:4" ht="16.5" customHeight="1">
      <c r="A42" s="54" t="s">
        <v>284</v>
      </c>
      <c r="B42" s="355" t="s">
        <v>285</v>
      </c>
      <c r="C42" s="355"/>
      <c r="D42" s="55">
        <f>$D$18</f>
        <v>0</v>
      </c>
    </row>
    <row r="43" spans="1:4" ht="16.5" customHeight="1">
      <c r="A43" s="54" t="s">
        <v>286</v>
      </c>
      <c r="B43" s="355" t="s">
        <v>287</v>
      </c>
      <c r="C43" s="355"/>
      <c r="D43" s="55">
        <f>$D$19</f>
        <v>0</v>
      </c>
    </row>
    <row r="44" spans="1:4" ht="16.5" customHeight="1">
      <c r="A44" s="54" t="s">
        <v>288</v>
      </c>
      <c r="B44" s="355" t="s">
        <v>289</v>
      </c>
      <c r="C44" s="355"/>
      <c r="D44" s="55">
        <f>$D$20</f>
        <v>0</v>
      </c>
    </row>
    <row r="45" spans="1:4" ht="16.5" customHeight="1">
      <c r="A45" s="54" t="s">
        <v>290</v>
      </c>
      <c r="B45" s="355" t="s">
        <v>291</v>
      </c>
      <c r="C45" s="355"/>
      <c r="D45" s="55">
        <f>$D$21</f>
        <v>0</v>
      </c>
    </row>
    <row r="46" spans="1:4" ht="16.5" customHeight="1">
      <c r="A46" s="54" t="s">
        <v>292</v>
      </c>
      <c r="B46" s="355" t="s">
        <v>293</v>
      </c>
      <c r="C46" s="355"/>
      <c r="D46" s="55">
        <f>$D$22</f>
        <v>0</v>
      </c>
    </row>
    <row r="47" spans="1:4" ht="16.5" customHeight="1">
      <c r="A47" s="356" t="s">
        <v>294</v>
      </c>
      <c r="B47" s="357" t="s">
        <v>295</v>
      </c>
      <c r="C47" s="357"/>
      <c r="D47" s="55">
        <f>$D$23</f>
        <v>0</v>
      </c>
    </row>
    <row r="48" spans="1:4" ht="16.5" customHeight="1">
      <c r="A48" s="356"/>
      <c r="B48" s="358" t="s">
        <v>296</v>
      </c>
      <c r="C48" s="358"/>
      <c r="D48" s="55">
        <f>$D$24</f>
        <v>6.4999999999999997E-3</v>
      </c>
    </row>
    <row r="49" spans="1:5" ht="16.5" customHeight="1">
      <c r="A49" s="356"/>
      <c r="B49" s="358" t="s">
        <v>297</v>
      </c>
      <c r="C49" s="358"/>
      <c r="D49" s="55">
        <f>$D$25</f>
        <v>0.03</v>
      </c>
    </row>
    <row r="50" spans="1:5" ht="16.5" customHeight="1">
      <c r="A50" s="356"/>
      <c r="B50" s="358" t="s">
        <v>298</v>
      </c>
      <c r="C50" s="358"/>
      <c r="D50" s="57">
        <v>0.03</v>
      </c>
    </row>
    <row r="51" spans="1:5" ht="16.5" customHeight="1">
      <c r="A51" s="353" t="s">
        <v>303</v>
      </c>
      <c r="B51" s="353"/>
      <c r="C51" s="353"/>
      <c r="D51" s="58">
        <f>ROUND((((1+D42+D43+D44)*(1+D45)*(1+D46))/(1-(D48+D49+D50))-1),4)</f>
        <v>7.1199999999999999E-2</v>
      </c>
      <c r="E51" s="60"/>
    </row>
    <row r="53" spans="1:5" ht="16.5" customHeight="1">
      <c r="A53" s="177" t="s">
        <v>304</v>
      </c>
      <c r="B53" s="178"/>
      <c r="C53" s="178"/>
      <c r="D53" s="53" t="s">
        <v>283</v>
      </c>
    </row>
    <row r="54" spans="1:5" ht="16.5" customHeight="1">
      <c r="A54" s="54" t="s">
        <v>284</v>
      </c>
      <c r="B54" s="355" t="s">
        <v>285</v>
      </c>
      <c r="C54" s="355"/>
      <c r="D54" s="55">
        <f>$D$18</f>
        <v>0</v>
      </c>
    </row>
    <row r="55" spans="1:5" ht="16.5" customHeight="1">
      <c r="A55" s="54" t="s">
        <v>286</v>
      </c>
      <c r="B55" s="355" t="s">
        <v>287</v>
      </c>
      <c r="C55" s="355"/>
      <c r="D55" s="55">
        <f>$D$19</f>
        <v>0</v>
      </c>
    </row>
    <row r="56" spans="1:5" ht="16.5" customHeight="1">
      <c r="A56" s="54" t="s">
        <v>288</v>
      </c>
      <c r="B56" s="355" t="s">
        <v>289</v>
      </c>
      <c r="C56" s="355"/>
      <c r="D56" s="55">
        <f>$D$20</f>
        <v>0</v>
      </c>
    </row>
    <row r="57" spans="1:5" ht="16.5" customHeight="1">
      <c r="A57" s="54" t="s">
        <v>290</v>
      </c>
      <c r="B57" s="355" t="s">
        <v>291</v>
      </c>
      <c r="C57" s="355"/>
      <c r="D57" s="55">
        <f>$D$21</f>
        <v>0</v>
      </c>
    </row>
    <row r="58" spans="1:5" ht="16.5" customHeight="1">
      <c r="A58" s="54" t="s">
        <v>292</v>
      </c>
      <c r="B58" s="355" t="s">
        <v>293</v>
      </c>
      <c r="C58" s="355"/>
      <c r="D58" s="55">
        <f>$D$22</f>
        <v>0</v>
      </c>
    </row>
    <row r="59" spans="1:5" ht="16.5" customHeight="1">
      <c r="A59" s="356" t="s">
        <v>294</v>
      </c>
      <c r="B59" s="357" t="s">
        <v>295</v>
      </c>
      <c r="C59" s="357"/>
      <c r="D59" s="55">
        <f>$D$23</f>
        <v>0</v>
      </c>
    </row>
    <row r="60" spans="1:5" ht="16.5" customHeight="1">
      <c r="A60" s="356"/>
      <c r="B60" s="358" t="s">
        <v>296</v>
      </c>
      <c r="C60" s="358"/>
      <c r="D60" s="55">
        <f>$D$24</f>
        <v>6.4999999999999997E-3</v>
      </c>
    </row>
    <row r="61" spans="1:5" ht="16.5" customHeight="1">
      <c r="A61" s="356"/>
      <c r="B61" s="358" t="s">
        <v>297</v>
      </c>
      <c r="C61" s="358"/>
      <c r="D61" s="55">
        <f>$D$25</f>
        <v>0.03</v>
      </c>
    </row>
    <row r="62" spans="1:5" ht="16.5" customHeight="1">
      <c r="A62" s="356"/>
      <c r="B62" s="358" t="s">
        <v>298</v>
      </c>
      <c r="C62" s="358"/>
      <c r="D62" s="57">
        <v>0.04</v>
      </c>
    </row>
    <row r="63" spans="1:5" ht="16.5" customHeight="1">
      <c r="A63" s="353" t="s">
        <v>305</v>
      </c>
      <c r="B63" s="353"/>
      <c r="C63" s="353"/>
      <c r="D63" s="58">
        <f>ROUND((((1+D54+D55+D56)*(1+D57)*(1+D58))/(1-(D60+D61+D62))-1),4)</f>
        <v>8.2799999999999999E-2</v>
      </c>
      <c r="E63" s="60"/>
    </row>
    <row r="65" spans="1:5" ht="16.5" customHeight="1">
      <c r="A65" s="177" t="s">
        <v>306</v>
      </c>
      <c r="B65" s="178"/>
      <c r="C65" s="178"/>
      <c r="D65" s="53" t="s">
        <v>283</v>
      </c>
    </row>
    <row r="66" spans="1:5" ht="16.5" customHeight="1">
      <c r="A66" s="54" t="s">
        <v>284</v>
      </c>
      <c r="B66" s="355" t="s">
        <v>285</v>
      </c>
      <c r="C66" s="355"/>
      <c r="D66" s="55">
        <f>$D$18</f>
        <v>0</v>
      </c>
    </row>
    <row r="67" spans="1:5" ht="16.5" customHeight="1">
      <c r="A67" s="54" t="s">
        <v>286</v>
      </c>
      <c r="B67" s="355" t="s">
        <v>287</v>
      </c>
      <c r="C67" s="355"/>
      <c r="D67" s="55">
        <f>$D$19</f>
        <v>0</v>
      </c>
    </row>
    <row r="68" spans="1:5" ht="16.5" customHeight="1">
      <c r="A68" s="54" t="s">
        <v>288</v>
      </c>
      <c r="B68" s="355" t="s">
        <v>289</v>
      </c>
      <c r="C68" s="355"/>
      <c r="D68" s="55">
        <f>$D$20</f>
        <v>0</v>
      </c>
    </row>
    <row r="69" spans="1:5" ht="16.5" customHeight="1">
      <c r="A69" s="54" t="s">
        <v>290</v>
      </c>
      <c r="B69" s="355" t="s">
        <v>291</v>
      </c>
      <c r="C69" s="355"/>
      <c r="D69" s="55">
        <f>$D$21</f>
        <v>0</v>
      </c>
    </row>
    <row r="70" spans="1:5" ht="16.5" customHeight="1">
      <c r="A70" s="54" t="s">
        <v>292</v>
      </c>
      <c r="B70" s="355" t="s">
        <v>293</v>
      </c>
      <c r="C70" s="355"/>
      <c r="D70" s="55">
        <f>$D$22</f>
        <v>0</v>
      </c>
    </row>
    <row r="71" spans="1:5" ht="16.5" customHeight="1">
      <c r="A71" s="356" t="s">
        <v>294</v>
      </c>
      <c r="B71" s="357" t="s">
        <v>295</v>
      </c>
      <c r="C71" s="357"/>
      <c r="D71" s="55">
        <f>$D$23</f>
        <v>0</v>
      </c>
    </row>
    <row r="72" spans="1:5" ht="16.5" customHeight="1">
      <c r="A72" s="356"/>
      <c r="B72" s="358" t="s">
        <v>296</v>
      </c>
      <c r="C72" s="358"/>
      <c r="D72" s="55">
        <f>$D$24</f>
        <v>6.4999999999999997E-3</v>
      </c>
    </row>
    <row r="73" spans="1:5" ht="16.5" customHeight="1">
      <c r="A73" s="356"/>
      <c r="B73" s="358" t="s">
        <v>297</v>
      </c>
      <c r="C73" s="358"/>
      <c r="D73" s="55">
        <f>$D$25</f>
        <v>0.03</v>
      </c>
    </row>
    <row r="74" spans="1:5" ht="16.5" customHeight="1">
      <c r="A74" s="356"/>
      <c r="B74" s="358" t="s">
        <v>298</v>
      </c>
      <c r="C74" s="358"/>
      <c r="D74" s="57">
        <v>4.4999999999999998E-2</v>
      </c>
    </row>
    <row r="75" spans="1:5" ht="16.5" customHeight="1">
      <c r="A75" s="353" t="s">
        <v>307</v>
      </c>
      <c r="B75" s="353"/>
      <c r="C75" s="353"/>
      <c r="D75" s="58">
        <f>ROUND((((1+D66+D67+D68)*(1+D69)*(1+D70))/(1-(D72+D73+D74))-1),4)</f>
        <v>8.8700000000000001E-2</v>
      </c>
      <c r="E75" s="60"/>
    </row>
    <row r="77" spans="1:5" ht="16.5" customHeight="1">
      <c r="A77" s="177" t="s">
        <v>308</v>
      </c>
      <c r="B77" s="178"/>
      <c r="C77" s="178"/>
      <c r="D77" s="53" t="s">
        <v>283</v>
      </c>
    </row>
    <row r="78" spans="1:5" ht="16.5" customHeight="1">
      <c r="A78" s="54" t="s">
        <v>284</v>
      </c>
      <c r="B78" s="355" t="s">
        <v>285</v>
      </c>
      <c r="C78" s="355"/>
      <c r="D78" s="55">
        <f>$D$18</f>
        <v>0</v>
      </c>
    </row>
    <row r="79" spans="1:5" ht="16.5" customHeight="1">
      <c r="A79" s="54" t="s">
        <v>286</v>
      </c>
      <c r="B79" s="355" t="s">
        <v>287</v>
      </c>
      <c r="C79" s="355"/>
      <c r="D79" s="55">
        <f>$D$19</f>
        <v>0</v>
      </c>
    </row>
    <row r="80" spans="1:5" ht="16.5" customHeight="1">
      <c r="A80" s="54" t="s">
        <v>288</v>
      </c>
      <c r="B80" s="355" t="s">
        <v>289</v>
      </c>
      <c r="C80" s="355"/>
      <c r="D80" s="55">
        <f>$D$20</f>
        <v>0</v>
      </c>
    </row>
    <row r="81" spans="1:6" ht="16.5" customHeight="1">
      <c r="A81" s="54" t="s">
        <v>290</v>
      </c>
      <c r="B81" s="355" t="s">
        <v>291</v>
      </c>
      <c r="C81" s="355"/>
      <c r="D81" s="55">
        <f>$D$21</f>
        <v>0</v>
      </c>
    </row>
    <row r="82" spans="1:6" ht="16.5" customHeight="1">
      <c r="A82" s="54" t="s">
        <v>292</v>
      </c>
      <c r="B82" s="355" t="s">
        <v>293</v>
      </c>
      <c r="C82" s="355"/>
      <c r="D82" s="55">
        <f>$D$22</f>
        <v>0</v>
      </c>
    </row>
    <row r="83" spans="1:6" ht="16.5" customHeight="1">
      <c r="A83" s="356" t="s">
        <v>294</v>
      </c>
      <c r="B83" s="357" t="s">
        <v>295</v>
      </c>
      <c r="C83" s="357"/>
      <c r="D83" s="55">
        <f>$D$23</f>
        <v>0</v>
      </c>
    </row>
    <row r="84" spans="1:6" ht="16.5" customHeight="1">
      <c r="A84" s="356"/>
      <c r="B84" s="358" t="s">
        <v>296</v>
      </c>
      <c r="C84" s="358"/>
      <c r="D84" s="55">
        <f>$D$24</f>
        <v>6.4999999999999997E-3</v>
      </c>
    </row>
    <row r="85" spans="1:6" ht="16.5" customHeight="1">
      <c r="A85" s="356"/>
      <c r="B85" s="358" t="s">
        <v>297</v>
      </c>
      <c r="C85" s="358"/>
      <c r="D85" s="55">
        <f>$D$25</f>
        <v>0.03</v>
      </c>
    </row>
    <row r="86" spans="1:6" ht="16.5" customHeight="1">
      <c r="A86" s="356"/>
      <c r="B86" s="358" t="s">
        <v>298</v>
      </c>
      <c r="C86" s="358"/>
      <c r="D86" s="57">
        <v>0.05</v>
      </c>
    </row>
    <row r="87" spans="1:6" ht="16.5" customHeight="1">
      <c r="A87" s="353" t="s">
        <v>309</v>
      </c>
      <c r="B87" s="353"/>
      <c r="C87" s="353"/>
      <c r="D87" s="58">
        <f>ROUND((((1+D78+D79+D80)*(1+D81)*(1+D82))/(1-(D84+D85+D86))-1),4)</f>
        <v>9.4700000000000006E-2</v>
      </c>
      <c r="E87" s="60"/>
    </row>
    <row r="89" spans="1:6" ht="21" customHeight="1">
      <c r="A89" s="61" t="s">
        <v>310</v>
      </c>
      <c r="B89" s="354" t="s">
        <v>311</v>
      </c>
      <c r="C89" s="354"/>
      <c r="D89" s="61" t="s">
        <v>312</v>
      </c>
    </row>
    <row r="90" spans="1:6" ht="21" customHeight="1">
      <c r="A90" s="62" t="s">
        <v>313</v>
      </c>
      <c r="B90" s="352" t="s">
        <v>314</v>
      </c>
      <c r="C90" s="352"/>
      <c r="D90" s="63">
        <f>D27</f>
        <v>5.9900000000000002E-2</v>
      </c>
      <c r="F90" s="59"/>
    </row>
    <row r="91" spans="1:6" ht="21" customHeight="1">
      <c r="A91" s="62" t="s">
        <v>315</v>
      </c>
      <c r="B91" s="352" t="s">
        <v>316</v>
      </c>
      <c r="C91" s="352"/>
      <c r="D91" s="63">
        <f>D39</f>
        <v>6.5500000000000003E-2</v>
      </c>
      <c r="F91" s="59"/>
    </row>
    <row r="92" spans="1:6" ht="21" customHeight="1">
      <c r="A92" s="62" t="s">
        <v>317</v>
      </c>
      <c r="B92" s="352" t="s">
        <v>318</v>
      </c>
      <c r="C92" s="352"/>
      <c r="D92" s="63">
        <f>D51</f>
        <v>7.1199999999999999E-2</v>
      </c>
      <c r="F92" s="59"/>
    </row>
    <row r="93" spans="1:6" ht="21" customHeight="1">
      <c r="A93" s="62" t="s">
        <v>319</v>
      </c>
      <c r="B93" s="352" t="s">
        <v>320</v>
      </c>
      <c r="C93" s="352"/>
      <c r="D93" s="63">
        <f>D63</f>
        <v>8.2799999999999999E-2</v>
      </c>
      <c r="F93" s="59"/>
    </row>
    <row r="94" spans="1:6" ht="21" customHeight="1">
      <c r="A94" s="62" t="s">
        <v>321</v>
      </c>
      <c r="B94" s="352" t="s">
        <v>322</v>
      </c>
      <c r="C94" s="352"/>
      <c r="D94" s="63">
        <f>D75</f>
        <v>8.8700000000000001E-2</v>
      </c>
      <c r="E94" s="64"/>
      <c r="F94" s="59"/>
    </row>
    <row r="95" spans="1:6" ht="21" customHeight="1">
      <c r="A95" s="62" t="s">
        <v>323</v>
      </c>
      <c r="B95" s="352" t="s">
        <v>324</v>
      </c>
      <c r="C95" s="352"/>
      <c r="D95" s="63">
        <f>D87</f>
        <v>9.4700000000000006E-2</v>
      </c>
      <c r="E95" s="64"/>
      <c r="F95" s="59"/>
    </row>
    <row r="96" spans="1:6" ht="67.7" customHeight="1">
      <c r="A96" s="283" t="s">
        <v>325</v>
      </c>
      <c r="B96" s="283"/>
      <c r="C96" s="283"/>
      <c r="D96" s="283"/>
    </row>
  </sheetData>
  <mergeCells count="86">
    <mergeCell ref="A2:D2"/>
    <mergeCell ref="A3:D3"/>
    <mergeCell ref="A4:C4"/>
    <mergeCell ref="D4:D7"/>
    <mergeCell ref="A5:C5"/>
    <mergeCell ref="A6:C6"/>
    <mergeCell ref="A7:C7"/>
    <mergeCell ref="A8:D8"/>
    <mergeCell ref="A9:D9"/>
    <mergeCell ref="A11:D11"/>
    <mergeCell ref="A13:D13"/>
    <mergeCell ref="A15:D15"/>
    <mergeCell ref="B18:C18"/>
    <mergeCell ref="B19:C19"/>
    <mergeCell ref="B20:C20"/>
    <mergeCell ref="B21:C21"/>
    <mergeCell ref="B22:C22"/>
    <mergeCell ref="A23:A26"/>
    <mergeCell ref="B23:C23"/>
    <mergeCell ref="B24:C24"/>
    <mergeCell ref="B25:C25"/>
    <mergeCell ref="B26:C26"/>
    <mergeCell ref="A27:C27"/>
    <mergeCell ref="B30:C30"/>
    <mergeCell ref="B31:C31"/>
    <mergeCell ref="B32:C32"/>
    <mergeCell ref="B33:C33"/>
    <mergeCell ref="B34:C34"/>
    <mergeCell ref="A35:A38"/>
    <mergeCell ref="B35:C35"/>
    <mergeCell ref="B36:C36"/>
    <mergeCell ref="B37:C37"/>
    <mergeCell ref="B38:C38"/>
    <mergeCell ref="A39:C39"/>
    <mergeCell ref="B42:C42"/>
    <mergeCell ref="B43:C43"/>
    <mergeCell ref="B44:C44"/>
    <mergeCell ref="B45:C45"/>
    <mergeCell ref="B46:C46"/>
    <mergeCell ref="A47:A50"/>
    <mergeCell ref="B47:C47"/>
    <mergeCell ref="B48:C48"/>
    <mergeCell ref="B49:C49"/>
    <mergeCell ref="B50:C50"/>
    <mergeCell ref="A51:C51"/>
    <mergeCell ref="B54:C54"/>
    <mergeCell ref="B55:C55"/>
    <mergeCell ref="B56:C56"/>
    <mergeCell ref="B57:C57"/>
    <mergeCell ref="B58:C58"/>
    <mergeCell ref="A59:A62"/>
    <mergeCell ref="B59:C59"/>
    <mergeCell ref="B60:C60"/>
    <mergeCell ref="B61:C61"/>
    <mergeCell ref="B62:C62"/>
    <mergeCell ref="A63:C63"/>
    <mergeCell ref="B66:C66"/>
    <mergeCell ref="B67:C67"/>
    <mergeCell ref="B68:C68"/>
    <mergeCell ref="B69:C69"/>
    <mergeCell ref="B70:C70"/>
    <mergeCell ref="A71:A74"/>
    <mergeCell ref="B71:C71"/>
    <mergeCell ref="B72:C72"/>
    <mergeCell ref="B73:C73"/>
    <mergeCell ref="B74:C74"/>
    <mergeCell ref="A75:C75"/>
    <mergeCell ref="B78:C78"/>
    <mergeCell ref="B79:C79"/>
    <mergeCell ref="B80:C80"/>
    <mergeCell ref="B81:C81"/>
    <mergeCell ref="B82:C82"/>
    <mergeCell ref="A83:A86"/>
    <mergeCell ref="B83:C83"/>
    <mergeCell ref="B84:C84"/>
    <mergeCell ref="B85:C85"/>
    <mergeCell ref="B86:C86"/>
    <mergeCell ref="B93:C93"/>
    <mergeCell ref="B94:C94"/>
    <mergeCell ref="B95:C95"/>
    <mergeCell ref="A96:D96"/>
    <mergeCell ref="A87:C87"/>
    <mergeCell ref="B89:C89"/>
    <mergeCell ref="B90:C90"/>
    <mergeCell ref="B91:C91"/>
    <mergeCell ref="B92:C92"/>
  </mergeCells>
  <pageMargins left="0.78749999999999998" right="0.78749999999999998" top="0.88611111111111096" bottom="0.88611111111111096" header="0.511811023622047" footer="0.511811023622047"/>
  <pageSetup paperSize="9" fitToHeight="0" orientation="portrait" horizontalDpi="300" verticalDpi="300"/>
  <rowBreaks count="2" manualBreakCount="2">
    <brk id="39" max="16383" man="1"/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B5DA-2705-41A1-B883-317C3E0891A3}">
  <sheetPr>
    <pageSetUpPr fitToPage="1"/>
  </sheetPr>
  <dimension ref="A1:AMJ142"/>
  <sheetViews>
    <sheetView showGridLines="0" view="pageBreakPreview" topLeftCell="A10" zoomScale="65" zoomScaleNormal="85" zoomScalePageLayoutView="65" workbookViewId="0">
      <selection activeCell="A10" sqref="A10"/>
    </sheetView>
  </sheetViews>
  <sheetFormatPr defaultColWidth="8.7109375" defaultRowHeight="12.75" customHeight="1"/>
  <cols>
    <col min="1" max="1" width="7.28515625" style="8" customWidth="1"/>
    <col min="2" max="2" width="44.42578125" style="65" customWidth="1"/>
    <col min="3" max="3" width="21.42578125" style="65" customWidth="1"/>
    <col min="4" max="8" width="22.42578125" style="65" customWidth="1"/>
    <col min="9" max="12" width="22.42578125" style="66" customWidth="1"/>
    <col min="13" max="15" width="22.42578125" style="8" customWidth="1"/>
    <col min="16" max="1018" width="7.7109375" style="8" customWidth="1"/>
    <col min="1019" max="1024" width="8.28515625" customWidth="1"/>
  </cols>
  <sheetData>
    <row r="1" spans="1:1024" ht="12.7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</row>
    <row r="2" spans="1:1024" ht="12.7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24" ht="12.7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24" ht="12.75" customHeight="1">
      <c r="A4" s="371" t="str">
        <f>'A-X_BDI - SEM DES'!A2</f>
        <v>PROPOSTA DE PREÇOS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24" ht="12.75" customHeight="1">
      <c r="A5" s="372"/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24" ht="12.75" customHeight="1">
      <c r="A6" s="373" t="str">
        <f>'A-X_BDI - SEM DES'!A4</f>
        <v>IDENTIFICAÇÃO DA EMPRESA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2" t="str">
        <f>'A-X_BDI - SEM DES'!D4</f>
        <v>LOGOMARCA DA EMPRESA</v>
      </c>
      <c r="N6" s="372"/>
      <c r="O6" s="372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24" ht="12.75" customHeight="1">
      <c r="A7" s="373" t="str">
        <f>'A-X_BDI - SEM DES'!A5</f>
        <v>NOME: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2"/>
      <c r="N7" s="372"/>
      <c r="O7" s="372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24" ht="12.75" customHeight="1">
      <c r="A8" s="373" t="str">
        <f>'A-X_BDI - SEM DES'!A6</f>
        <v>CNPJ: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2"/>
      <c r="N8" s="372"/>
      <c r="O8" s="37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24" ht="12.75" customHeight="1">
      <c r="A9" s="373" t="str">
        <f>'A-X_BDI - SEM DES'!A7</f>
        <v>ENDEREÇO: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2"/>
      <c r="N9" s="372"/>
      <c r="O9" s="37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  <row r="12" spans="1:1024" ht="51" customHeight="1">
      <c r="A12" s="400" t="s">
        <v>326</v>
      </c>
      <c r="B12" s="400"/>
      <c r="C12" s="400"/>
      <c r="D12" s="400"/>
      <c r="E12" s="400"/>
      <c r="F12" s="400"/>
      <c r="G12" s="400"/>
      <c r="H12" s="400"/>
      <c r="I12" s="400"/>
      <c r="J12" s="400"/>
      <c r="K12" s="400"/>
      <c r="L12" s="400"/>
      <c r="M12" s="400"/>
      <c r="N12" s="400"/>
      <c r="O12" s="400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</row>
    <row r="13" spans="1:1024" ht="9.75" customHeight="1">
      <c r="A13" s="445"/>
      <c r="B13" s="445"/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24" ht="21" customHeight="1">
      <c r="A14" s="401" t="s">
        <v>327</v>
      </c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</row>
    <row r="15" spans="1:1024" ht="9" customHeight="1">
      <c r="A15" s="445"/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</row>
    <row r="16" spans="1:1024" ht="27.75" customHeight="1">
      <c r="A16" s="402" t="s">
        <v>328</v>
      </c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5"/>
      <c r="JC16" s="65"/>
      <c r="JD16" s="65"/>
      <c r="JE16" s="65"/>
      <c r="JF16" s="65"/>
      <c r="JG16" s="65"/>
      <c r="JH16" s="65"/>
      <c r="JI16" s="65"/>
      <c r="JJ16" s="65"/>
      <c r="JK16" s="65"/>
      <c r="JL16" s="65"/>
      <c r="JM16" s="65"/>
      <c r="JN16" s="65"/>
      <c r="JO16" s="65"/>
      <c r="JP16" s="65"/>
      <c r="JQ16" s="65"/>
      <c r="JR16" s="65"/>
      <c r="JS16" s="65"/>
      <c r="JT16" s="65"/>
      <c r="JU16" s="65"/>
      <c r="JV16" s="65"/>
      <c r="JW16" s="65"/>
      <c r="JX16" s="65"/>
      <c r="JY16" s="65"/>
      <c r="JZ16" s="65"/>
      <c r="KA16" s="65"/>
      <c r="KB16" s="65"/>
      <c r="KC16" s="65"/>
      <c r="KD16" s="65"/>
      <c r="KE16" s="65"/>
      <c r="KF16" s="65"/>
      <c r="KG16" s="65"/>
      <c r="KH16" s="65"/>
      <c r="KI16" s="65"/>
      <c r="KJ16" s="65"/>
      <c r="KK16" s="65"/>
      <c r="KL16" s="65"/>
      <c r="KM16" s="65"/>
      <c r="KN16" s="65"/>
      <c r="KO16" s="65"/>
      <c r="KP16" s="65"/>
      <c r="KQ16" s="65"/>
      <c r="KR16" s="65"/>
      <c r="KS16" s="65"/>
      <c r="KT16" s="65"/>
      <c r="KU16" s="65"/>
      <c r="KV16" s="65"/>
      <c r="KW16" s="65"/>
      <c r="KX16" s="65"/>
      <c r="KY16" s="65"/>
      <c r="KZ16" s="65"/>
      <c r="LA16" s="65"/>
      <c r="LB16" s="65"/>
      <c r="LC16" s="65"/>
      <c r="LD16" s="65"/>
      <c r="LE16" s="65"/>
      <c r="LF16" s="65"/>
      <c r="LG16" s="65"/>
      <c r="LH16" s="65"/>
      <c r="LI16" s="65"/>
      <c r="LJ16" s="65"/>
      <c r="LK16" s="65"/>
      <c r="LL16" s="65"/>
      <c r="LM16" s="65"/>
      <c r="LN16" s="65"/>
      <c r="LO16" s="65"/>
      <c r="LP16" s="65"/>
      <c r="LQ16" s="65"/>
      <c r="LR16" s="65"/>
      <c r="LS16" s="65"/>
      <c r="LT16" s="65"/>
      <c r="LU16" s="65"/>
      <c r="LV16" s="65"/>
      <c r="LW16" s="65"/>
      <c r="LX16" s="65"/>
      <c r="LY16" s="65"/>
      <c r="LZ16" s="65"/>
      <c r="MA16" s="65"/>
      <c r="MB16" s="65"/>
      <c r="MC16" s="65"/>
      <c r="MD16" s="65"/>
      <c r="ME16" s="65"/>
      <c r="MF16" s="65"/>
      <c r="MG16" s="65"/>
      <c r="MH16" s="65"/>
      <c r="MI16" s="65"/>
      <c r="MJ16" s="65"/>
      <c r="MK16" s="65"/>
      <c r="ML16" s="65"/>
      <c r="MM16" s="65"/>
      <c r="MN16" s="65"/>
      <c r="MO16" s="65"/>
      <c r="MP16" s="65"/>
      <c r="MQ16" s="65"/>
      <c r="MR16" s="65"/>
      <c r="MS16" s="65"/>
      <c r="MT16" s="65"/>
      <c r="MU16" s="65"/>
      <c r="MV16" s="65"/>
      <c r="MW16" s="65"/>
      <c r="MX16" s="65"/>
      <c r="MY16" s="65"/>
      <c r="MZ16" s="65"/>
      <c r="NA16" s="65"/>
      <c r="NB16" s="65"/>
      <c r="NC16" s="65"/>
      <c r="ND16" s="65"/>
      <c r="NE16" s="65"/>
      <c r="NF16" s="65"/>
      <c r="NG16" s="65"/>
      <c r="NH16" s="65"/>
      <c r="NI16" s="65"/>
      <c r="NJ16" s="65"/>
      <c r="NK16" s="65"/>
      <c r="NL16" s="65"/>
      <c r="NM16" s="65"/>
      <c r="NN16" s="65"/>
      <c r="NO16" s="65"/>
      <c r="NP16" s="65"/>
      <c r="NQ16" s="65"/>
      <c r="NR16" s="65"/>
      <c r="NS16" s="65"/>
      <c r="NT16" s="65"/>
      <c r="NU16" s="65"/>
      <c r="NV16" s="65"/>
      <c r="NW16" s="65"/>
      <c r="NX16" s="65"/>
      <c r="NY16" s="65"/>
      <c r="NZ16" s="65"/>
      <c r="OA16" s="65"/>
      <c r="OB16" s="65"/>
      <c r="OC16" s="65"/>
      <c r="OD16" s="65"/>
      <c r="OE16" s="65"/>
      <c r="OF16" s="65"/>
      <c r="OG16" s="65"/>
      <c r="OH16" s="65"/>
      <c r="OI16" s="65"/>
      <c r="OJ16" s="65"/>
      <c r="OK16" s="65"/>
      <c r="OL16" s="65"/>
      <c r="OM16" s="65"/>
      <c r="ON16" s="65"/>
      <c r="OO16" s="65"/>
      <c r="OP16" s="65"/>
      <c r="OQ16" s="65"/>
      <c r="OR16" s="65"/>
      <c r="OS16" s="65"/>
      <c r="OT16" s="65"/>
      <c r="OU16" s="65"/>
      <c r="OV16" s="65"/>
      <c r="OW16" s="65"/>
      <c r="OX16" s="65"/>
      <c r="OY16" s="65"/>
      <c r="OZ16" s="65"/>
      <c r="PA16" s="65"/>
      <c r="PB16" s="65"/>
      <c r="PC16" s="65"/>
      <c r="PD16" s="65"/>
      <c r="PE16" s="65"/>
      <c r="PF16" s="65"/>
      <c r="PG16" s="65"/>
      <c r="PH16" s="65"/>
      <c r="PI16" s="65"/>
      <c r="PJ16" s="65"/>
      <c r="PK16" s="65"/>
      <c r="PL16" s="65"/>
      <c r="PM16" s="65"/>
      <c r="PN16" s="65"/>
      <c r="PO16" s="65"/>
      <c r="PP16" s="65"/>
      <c r="PQ16" s="65"/>
      <c r="PR16" s="65"/>
      <c r="PS16" s="65"/>
      <c r="PT16" s="65"/>
      <c r="PU16" s="65"/>
      <c r="PV16" s="65"/>
      <c r="PW16" s="65"/>
      <c r="PX16" s="65"/>
      <c r="PY16" s="65"/>
      <c r="PZ16" s="65"/>
      <c r="QA16" s="65"/>
      <c r="QB16" s="65"/>
      <c r="QC16" s="65"/>
      <c r="QD16" s="65"/>
      <c r="QE16" s="65"/>
      <c r="QF16" s="65"/>
      <c r="QG16" s="65"/>
      <c r="QH16" s="65"/>
      <c r="QI16" s="65"/>
      <c r="QJ16" s="65"/>
      <c r="QK16" s="65"/>
      <c r="QL16" s="65"/>
      <c r="QM16" s="65"/>
      <c r="QN16" s="65"/>
      <c r="QO16" s="65"/>
      <c r="QP16" s="65"/>
      <c r="QQ16" s="65"/>
      <c r="QR16" s="65"/>
      <c r="QS16" s="65"/>
      <c r="QT16" s="65"/>
      <c r="QU16" s="65"/>
      <c r="QV16" s="65"/>
      <c r="QW16" s="65"/>
      <c r="QX16" s="65"/>
      <c r="QY16" s="65"/>
      <c r="QZ16" s="65"/>
      <c r="RA16" s="65"/>
      <c r="RB16" s="65"/>
      <c r="RC16" s="65"/>
      <c r="RD16" s="65"/>
      <c r="RE16" s="65"/>
      <c r="RF16" s="65"/>
      <c r="RG16" s="65"/>
      <c r="RH16" s="65"/>
      <c r="RI16" s="65"/>
      <c r="RJ16" s="65"/>
      <c r="RK16" s="65"/>
      <c r="RL16" s="65"/>
      <c r="RM16" s="65"/>
      <c r="RN16" s="65"/>
      <c r="RO16" s="65"/>
      <c r="RP16" s="65"/>
      <c r="RQ16" s="65"/>
      <c r="RR16" s="65"/>
      <c r="RS16" s="65"/>
      <c r="RT16" s="65"/>
      <c r="RU16" s="65"/>
      <c r="RV16" s="65"/>
      <c r="RW16" s="65"/>
      <c r="RX16" s="65"/>
      <c r="RY16" s="65"/>
      <c r="RZ16" s="65"/>
      <c r="SA16" s="65"/>
      <c r="SB16" s="65"/>
      <c r="SC16" s="65"/>
      <c r="SD16" s="65"/>
      <c r="SE16" s="65"/>
      <c r="SF16" s="65"/>
      <c r="SG16" s="65"/>
      <c r="SH16" s="65"/>
      <c r="SI16" s="65"/>
      <c r="SJ16" s="65"/>
      <c r="SK16" s="65"/>
      <c r="SL16" s="65"/>
      <c r="SM16" s="65"/>
      <c r="SN16" s="65"/>
      <c r="SO16" s="65"/>
      <c r="SP16" s="65"/>
      <c r="SQ16" s="65"/>
      <c r="SR16" s="65"/>
      <c r="SS16" s="65"/>
      <c r="ST16" s="65"/>
      <c r="SU16" s="65"/>
      <c r="SV16" s="65"/>
      <c r="SW16" s="65"/>
      <c r="SX16" s="65"/>
      <c r="SY16" s="65"/>
      <c r="SZ16" s="65"/>
      <c r="TA16" s="65"/>
      <c r="TB16" s="65"/>
      <c r="TC16" s="65"/>
      <c r="TD16" s="65"/>
      <c r="TE16" s="65"/>
      <c r="TF16" s="65"/>
      <c r="TG16" s="65"/>
      <c r="TH16" s="65"/>
      <c r="TI16" s="65"/>
      <c r="TJ16" s="65"/>
      <c r="TK16" s="65"/>
      <c r="TL16" s="65"/>
      <c r="TM16" s="65"/>
      <c r="TN16" s="65"/>
      <c r="TO16" s="65"/>
      <c r="TP16" s="65"/>
      <c r="TQ16" s="65"/>
      <c r="TR16" s="65"/>
      <c r="TS16" s="65"/>
      <c r="TT16" s="65"/>
      <c r="TU16" s="65"/>
      <c r="TV16" s="65"/>
      <c r="TW16" s="65"/>
      <c r="TX16" s="65"/>
      <c r="TY16" s="65"/>
      <c r="TZ16" s="65"/>
      <c r="UA16" s="65"/>
      <c r="UB16" s="65"/>
      <c r="UC16" s="65"/>
      <c r="UD16" s="65"/>
      <c r="UE16" s="65"/>
      <c r="UF16" s="65"/>
      <c r="UG16" s="65"/>
      <c r="UH16" s="65"/>
      <c r="UI16" s="65"/>
      <c r="UJ16" s="65"/>
      <c r="UK16" s="65"/>
      <c r="UL16" s="65"/>
      <c r="UM16" s="65"/>
      <c r="UN16" s="65"/>
      <c r="UO16" s="65"/>
      <c r="UP16" s="65"/>
      <c r="UQ16" s="65"/>
      <c r="UR16" s="65"/>
      <c r="US16" s="65"/>
      <c r="UT16" s="65"/>
      <c r="UU16" s="65"/>
      <c r="UV16" s="65"/>
      <c r="UW16" s="65"/>
      <c r="UX16" s="65"/>
      <c r="UY16" s="65"/>
      <c r="UZ16" s="65"/>
      <c r="VA16" s="65"/>
      <c r="VB16" s="65"/>
      <c r="VC16" s="65"/>
      <c r="VD16" s="65"/>
      <c r="VE16" s="65"/>
      <c r="VF16" s="65"/>
      <c r="VG16" s="65"/>
      <c r="VH16" s="65"/>
      <c r="VI16" s="65"/>
      <c r="VJ16" s="65"/>
      <c r="VK16" s="65"/>
      <c r="VL16" s="65"/>
      <c r="VM16" s="65"/>
      <c r="VN16" s="65"/>
      <c r="VO16" s="65"/>
      <c r="VP16" s="65"/>
      <c r="VQ16" s="65"/>
      <c r="VR16" s="65"/>
      <c r="VS16" s="65"/>
      <c r="VT16" s="65"/>
      <c r="VU16" s="65"/>
      <c r="VV16" s="65"/>
      <c r="VW16" s="65"/>
      <c r="VX16" s="65"/>
      <c r="VY16" s="65"/>
      <c r="VZ16" s="65"/>
      <c r="WA16" s="65"/>
      <c r="WB16" s="65"/>
      <c r="WC16" s="65"/>
      <c r="WD16" s="65"/>
      <c r="WE16" s="65"/>
      <c r="WF16" s="65"/>
      <c r="WG16" s="65"/>
      <c r="WH16" s="65"/>
      <c r="WI16" s="65"/>
      <c r="WJ16" s="65"/>
      <c r="WK16" s="65"/>
      <c r="WL16" s="65"/>
      <c r="WM16" s="65"/>
      <c r="WN16" s="65"/>
      <c r="WO16" s="65"/>
      <c r="WP16" s="65"/>
      <c r="WQ16" s="65"/>
      <c r="WR16" s="65"/>
      <c r="WS16" s="65"/>
      <c r="WT16" s="65"/>
      <c r="WU16" s="65"/>
      <c r="WV16" s="65"/>
      <c r="WW16" s="65"/>
      <c r="WX16" s="65"/>
      <c r="WY16" s="65"/>
      <c r="WZ16" s="65"/>
      <c r="XA16" s="65"/>
      <c r="XB16" s="65"/>
      <c r="XC16" s="65"/>
      <c r="XD16" s="65"/>
      <c r="XE16" s="65"/>
      <c r="XF16" s="65"/>
      <c r="XG16" s="65"/>
      <c r="XH16" s="65"/>
      <c r="XI16" s="65"/>
      <c r="XJ16" s="65"/>
      <c r="XK16" s="65"/>
      <c r="XL16" s="65"/>
      <c r="XM16" s="65"/>
      <c r="XN16" s="65"/>
      <c r="XO16" s="65"/>
      <c r="XP16" s="65"/>
      <c r="XQ16" s="65"/>
      <c r="XR16" s="65"/>
      <c r="XS16" s="65"/>
      <c r="XT16" s="65"/>
      <c r="XU16" s="65"/>
      <c r="XV16" s="65"/>
      <c r="XW16" s="65"/>
      <c r="XX16" s="65"/>
      <c r="XY16" s="65"/>
      <c r="XZ16" s="65"/>
      <c r="YA16" s="65"/>
      <c r="YB16" s="65"/>
      <c r="YC16" s="65"/>
      <c r="YD16" s="65"/>
      <c r="YE16" s="65"/>
      <c r="YF16" s="65"/>
      <c r="YG16" s="65"/>
      <c r="YH16" s="65"/>
      <c r="YI16" s="65"/>
      <c r="YJ16" s="65"/>
      <c r="YK16" s="65"/>
      <c r="YL16" s="65"/>
      <c r="YM16" s="65"/>
      <c r="YN16" s="65"/>
      <c r="YO16" s="65"/>
      <c r="YP16" s="65"/>
      <c r="YQ16" s="65"/>
      <c r="YR16" s="65"/>
      <c r="YS16" s="65"/>
      <c r="YT16" s="65"/>
      <c r="YU16" s="65"/>
      <c r="YV16" s="65"/>
      <c r="YW16" s="65"/>
      <c r="YX16" s="65"/>
      <c r="YY16" s="65"/>
      <c r="YZ16" s="65"/>
      <c r="ZA16" s="65"/>
      <c r="ZB16" s="65"/>
      <c r="ZC16" s="65"/>
      <c r="ZD16" s="65"/>
      <c r="ZE16" s="65"/>
      <c r="ZF16" s="65"/>
      <c r="ZG16" s="65"/>
      <c r="ZH16" s="65"/>
      <c r="ZI16" s="65"/>
      <c r="ZJ16" s="65"/>
      <c r="ZK16" s="65"/>
      <c r="ZL16" s="65"/>
      <c r="ZM16" s="65"/>
      <c r="ZN16" s="65"/>
      <c r="ZO16" s="65"/>
      <c r="ZP16" s="65"/>
      <c r="ZQ16" s="65"/>
      <c r="ZR16" s="65"/>
      <c r="ZS16" s="65"/>
      <c r="ZT16" s="65"/>
      <c r="ZU16" s="65"/>
      <c r="ZV16" s="65"/>
      <c r="ZW16" s="65"/>
      <c r="ZX16" s="65"/>
      <c r="ZY16" s="65"/>
      <c r="ZZ16" s="65"/>
      <c r="AAA16" s="65"/>
      <c r="AAB16" s="65"/>
      <c r="AAC16" s="65"/>
      <c r="AAD16" s="65"/>
      <c r="AAE16" s="65"/>
      <c r="AAF16" s="65"/>
      <c r="AAG16" s="65"/>
      <c r="AAH16" s="65"/>
      <c r="AAI16" s="65"/>
      <c r="AAJ16" s="65"/>
      <c r="AAK16" s="65"/>
      <c r="AAL16" s="65"/>
      <c r="AAM16" s="65"/>
      <c r="AAN16" s="65"/>
      <c r="AAO16" s="65"/>
      <c r="AAP16" s="65"/>
      <c r="AAQ16" s="65"/>
      <c r="AAR16" s="65"/>
      <c r="AAS16" s="65"/>
      <c r="AAT16" s="65"/>
      <c r="AAU16" s="65"/>
      <c r="AAV16" s="65"/>
      <c r="AAW16" s="65"/>
      <c r="AAX16" s="65"/>
      <c r="AAY16" s="65"/>
      <c r="AAZ16" s="65"/>
      <c r="ABA16" s="65"/>
      <c r="ABB16" s="65"/>
      <c r="ABC16" s="65"/>
      <c r="ABD16" s="65"/>
      <c r="ABE16" s="65"/>
      <c r="ABF16" s="65"/>
      <c r="ABG16" s="65"/>
      <c r="ABH16" s="65"/>
      <c r="ABI16" s="65"/>
      <c r="ABJ16" s="65"/>
      <c r="ABK16" s="65"/>
      <c r="ABL16" s="65"/>
      <c r="ABM16" s="65"/>
      <c r="ABN16" s="65"/>
      <c r="ABO16" s="65"/>
      <c r="ABP16" s="65"/>
      <c r="ABQ16" s="65"/>
      <c r="ABR16" s="65"/>
      <c r="ABS16" s="65"/>
      <c r="ABT16" s="65"/>
      <c r="ABU16" s="65"/>
      <c r="ABV16" s="65"/>
      <c r="ABW16" s="65"/>
      <c r="ABX16" s="65"/>
      <c r="ABY16" s="65"/>
      <c r="ABZ16" s="65"/>
      <c r="ACA16" s="65"/>
      <c r="ACB16" s="65"/>
      <c r="ACC16" s="65"/>
      <c r="ACD16" s="65"/>
      <c r="ACE16" s="65"/>
      <c r="ACF16" s="65"/>
      <c r="ACG16" s="65"/>
      <c r="ACH16" s="65"/>
      <c r="ACI16" s="65"/>
      <c r="ACJ16" s="65"/>
      <c r="ACK16" s="65"/>
      <c r="ACL16" s="65"/>
      <c r="ACM16" s="65"/>
      <c r="ACN16" s="65"/>
      <c r="ACO16" s="65"/>
      <c r="ACP16" s="65"/>
      <c r="ACQ16" s="65"/>
      <c r="ACR16" s="65"/>
      <c r="ACS16" s="65"/>
      <c r="ACT16" s="65"/>
      <c r="ACU16" s="65"/>
      <c r="ACV16" s="65"/>
      <c r="ACW16" s="65"/>
      <c r="ACX16" s="65"/>
      <c r="ACY16" s="65"/>
      <c r="ACZ16" s="65"/>
      <c r="ADA16" s="65"/>
      <c r="ADB16" s="65"/>
      <c r="ADC16" s="65"/>
      <c r="ADD16" s="65"/>
      <c r="ADE16" s="65"/>
      <c r="ADF16" s="65"/>
      <c r="ADG16" s="65"/>
      <c r="ADH16" s="65"/>
      <c r="ADI16" s="65"/>
      <c r="ADJ16" s="65"/>
      <c r="ADK16" s="65"/>
      <c r="ADL16" s="65"/>
      <c r="ADM16" s="65"/>
      <c r="ADN16" s="65"/>
      <c r="ADO16" s="65"/>
      <c r="ADP16" s="65"/>
      <c r="ADQ16" s="65"/>
      <c r="ADR16" s="65"/>
      <c r="ADS16" s="65"/>
      <c r="ADT16" s="65"/>
      <c r="ADU16" s="65"/>
      <c r="ADV16" s="65"/>
      <c r="ADW16" s="65"/>
      <c r="ADX16" s="65"/>
      <c r="ADY16" s="65"/>
      <c r="ADZ16" s="65"/>
      <c r="AEA16" s="65"/>
      <c r="AEB16" s="65"/>
      <c r="AEC16" s="65"/>
      <c r="AED16" s="65"/>
      <c r="AEE16" s="65"/>
      <c r="AEF16" s="65"/>
      <c r="AEG16" s="65"/>
      <c r="AEH16" s="65"/>
      <c r="AEI16" s="65"/>
      <c r="AEJ16" s="65"/>
      <c r="AEK16" s="65"/>
      <c r="AEL16" s="65"/>
      <c r="AEM16" s="65"/>
      <c r="AEN16" s="65"/>
      <c r="AEO16" s="65"/>
      <c r="AEP16" s="65"/>
      <c r="AEQ16" s="65"/>
      <c r="AER16" s="65"/>
      <c r="AES16" s="65"/>
      <c r="AET16" s="65"/>
      <c r="AEU16" s="65"/>
      <c r="AEV16" s="65"/>
      <c r="AEW16" s="65"/>
      <c r="AEX16" s="65"/>
      <c r="AEY16" s="65"/>
      <c r="AEZ16" s="65"/>
      <c r="AFA16" s="65"/>
      <c r="AFB16" s="65"/>
      <c r="AFC16" s="65"/>
      <c r="AFD16" s="65"/>
      <c r="AFE16" s="65"/>
      <c r="AFF16" s="65"/>
      <c r="AFG16" s="65"/>
      <c r="AFH16" s="65"/>
      <c r="AFI16" s="65"/>
      <c r="AFJ16" s="65"/>
      <c r="AFK16" s="65"/>
      <c r="AFL16" s="65"/>
      <c r="AFM16" s="65"/>
      <c r="AFN16" s="65"/>
      <c r="AFO16" s="65"/>
      <c r="AFP16" s="65"/>
      <c r="AFQ16" s="65"/>
      <c r="AFR16" s="65"/>
      <c r="AFS16" s="65"/>
      <c r="AFT16" s="65"/>
      <c r="AFU16" s="65"/>
      <c r="AFV16" s="65"/>
      <c r="AFW16" s="65"/>
      <c r="AFX16" s="65"/>
      <c r="AFY16" s="65"/>
      <c r="AFZ16" s="65"/>
      <c r="AGA16" s="65"/>
      <c r="AGB16" s="65"/>
      <c r="AGC16" s="65"/>
      <c r="AGD16" s="65"/>
      <c r="AGE16" s="65"/>
      <c r="AGF16" s="65"/>
      <c r="AGG16" s="65"/>
      <c r="AGH16" s="65"/>
      <c r="AGI16" s="65"/>
      <c r="AGJ16" s="65"/>
      <c r="AGK16" s="65"/>
      <c r="AGL16" s="65"/>
      <c r="AGM16" s="65"/>
      <c r="AGN16" s="65"/>
      <c r="AGO16" s="65"/>
      <c r="AGP16" s="65"/>
      <c r="AGQ16" s="65"/>
      <c r="AGR16" s="65"/>
      <c r="AGS16" s="65"/>
      <c r="AGT16" s="65"/>
      <c r="AGU16" s="65"/>
      <c r="AGV16" s="65"/>
      <c r="AGW16" s="65"/>
      <c r="AGX16" s="65"/>
      <c r="AGY16" s="65"/>
      <c r="AGZ16" s="65"/>
      <c r="AHA16" s="65"/>
      <c r="AHB16" s="65"/>
      <c r="AHC16" s="65"/>
      <c r="AHD16" s="65"/>
      <c r="AHE16" s="65"/>
      <c r="AHF16" s="65"/>
      <c r="AHG16" s="65"/>
      <c r="AHH16" s="65"/>
      <c r="AHI16" s="65"/>
      <c r="AHJ16" s="65"/>
      <c r="AHK16" s="65"/>
      <c r="AHL16" s="65"/>
      <c r="AHM16" s="65"/>
      <c r="AHN16" s="65"/>
      <c r="AHO16" s="65"/>
      <c r="AHP16" s="65"/>
      <c r="AHQ16" s="65"/>
      <c r="AHR16" s="65"/>
      <c r="AHS16" s="65"/>
      <c r="AHT16" s="65"/>
      <c r="AHU16" s="65"/>
      <c r="AHV16" s="65"/>
      <c r="AHW16" s="65"/>
      <c r="AHX16" s="65"/>
      <c r="AHY16" s="65"/>
      <c r="AHZ16" s="65"/>
      <c r="AIA16" s="65"/>
      <c r="AIB16" s="65"/>
      <c r="AIC16" s="65"/>
      <c r="AID16" s="65"/>
      <c r="AIE16" s="65"/>
      <c r="AIF16" s="65"/>
      <c r="AIG16" s="65"/>
      <c r="AIH16" s="65"/>
      <c r="AII16" s="65"/>
      <c r="AIJ16" s="65"/>
      <c r="AIK16" s="65"/>
      <c r="AIL16" s="65"/>
      <c r="AIM16" s="65"/>
      <c r="AIN16" s="65"/>
      <c r="AIO16" s="65"/>
      <c r="AIP16" s="65"/>
      <c r="AIQ16" s="65"/>
      <c r="AIR16" s="65"/>
      <c r="AIS16" s="65"/>
      <c r="AIT16" s="65"/>
      <c r="AIU16" s="65"/>
      <c r="AIV16" s="65"/>
      <c r="AIW16" s="65"/>
      <c r="AIX16" s="65"/>
      <c r="AIY16" s="65"/>
      <c r="AIZ16" s="65"/>
      <c r="AJA16" s="65"/>
      <c r="AJB16" s="65"/>
      <c r="AJC16" s="65"/>
      <c r="AJD16" s="65"/>
      <c r="AJE16" s="65"/>
      <c r="AJF16" s="65"/>
      <c r="AJG16" s="65"/>
      <c r="AJH16" s="65"/>
      <c r="AJI16" s="65"/>
      <c r="AJJ16" s="65"/>
      <c r="AJK16" s="65"/>
      <c r="AJL16" s="65"/>
      <c r="AJM16" s="65"/>
      <c r="AJN16" s="65"/>
      <c r="AJO16" s="65"/>
      <c r="AJP16" s="65"/>
      <c r="AJQ16" s="65"/>
      <c r="AJR16" s="65"/>
      <c r="AJS16" s="65"/>
      <c r="AJT16" s="65"/>
      <c r="AJU16" s="65"/>
      <c r="AJV16" s="65"/>
      <c r="AJW16" s="65"/>
      <c r="AJX16" s="65"/>
      <c r="AJY16" s="65"/>
      <c r="AJZ16" s="65"/>
      <c r="AKA16" s="65"/>
      <c r="AKB16" s="65"/>
      <c r="AKC16" s="65"/>
      <c r="AKD16" s="65"/>
      <c r="AKE16" s="65"/>
      <c r="AKF16" s="65"/>
      <c r="AKG16" s="65"/>
      <c r="AKH16" s="65"/>
      <c r="AKI16" s="65"/>
      <c r="AKJ16" s="65"/>
      <c r="AKK16" s="65"/>
      <c r="AKL16" s="65"/>
      <c r="AKM16" s="65"/>
      <c r="AKN16" s="65"/>
      <c r="AKO16" s="65"/>
      <c r="AKP16" s="65"/>
      <c r="AKQ16" s="65"/>
      <c r="AKR16" s="65"/>
      <c r="AKS16" s="65"/>
      <c r="AKT16" s="65"/>
      <c r="AKU16" s="65"/>
      <c r="AKV16" s="65"/>
      <c r="AKW16" s="65"/>
      <c r="AKX16" s="65"/>
      <c r="AKY16" s="65"/>
      <c r="AKZ16" s="65"/>
      <c r="ALA16" s="65"/>
      <c r="ALB16" s="65"/>
      <c r="ALC16" s="65"/>
      <c r="ALD16" s="65"/>
      <c r="ALE16" s="65"/>
      <c r="ALF16" s="65"/>
      <c r="ALG16" s="65"/>
      <c r="ALH16" s="65"/>
      <c r="ALI16" s="65"/>
      <c r="ALJ16" s="65"/>
      <c r="ALK16" s="65"/>
      <c r="ALL16" s="65"/>
      <c r="ALM16" s="65"/>
      <c r="ALN16" s="65"/>
      <c r="ALO16" s="65"/>
      <c r="ALP16" s="65"/>
      <c r="ALQ16" s="65"/>
      <c r="ALR16" s="65"/>
      <c r="ALS16" s="65"/>
      <c r="ALT16" s="65"/>
      <c r="ALU16" s="65"/>
      <c r="ALV16" s="65"/>
      <c r="ALW16" s="65"/>
      <c r="ALX16" s="65"/>
      <c r="ALY16" s="65"/>
      <c r="ALZ16" s="65"/>
      <c r="AMA16" s="65"/>
      <c r="AMB16" s="65"/>
      <c r="AMC16" s="65"/>
      <c r="AMD16" s="65"/>
      <c r="AME16" s="65"/>
      <c r="AMF16" s="65"/>
      <c r="AMG16" s="65"/>
      <c r="AMH16" s="65"/>
      <c r="AMI16" s="65"/>
      <c r="AMJ16" s="65"/>
    </row>
    <row r="17" spans="1:1024" ht="72.75" customHeight="1">
      <c r="A17" s="446"/>
      <c r="B17" s="446"/>
      <c r="C17" s="68" t="s">
        <v>329</v>
      </c>
      <c r="D17" s="68" t="s">
        <v>330</v>
      </c>
      <c r="E17" s="388" t="s">
        <v>331</v>
      </c>
      <c r="F17" s="388"/>
      <c r="G17" s="388" t="s">
        <v>332</v>
      </c>
      <c r="H17" s="388"/>
      <c r="I17" s="241" t="s">
        <v>333</v>
      </c>
      <c r="J17" s="241" t="s">
        <v>334</v>
      </c>
      <c r="K17" s="242" t="s">
        <v>335</v>
      </c>
      <c r="L17" s="69"/>
      <c r="M17" s="69"/>
      <c r="N17" s="69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  <c r="IW17" s="70"/>
      <c r="IX17" s="70"/>
      <c r="IY17" s="70"/>
      <c r="IZ17" s="70"/>
      <c r="JA17" s="70"/>
      <c r="JB17" s="70"/>
      <c r="JC17" s="70"/>
      <c r="JD17" s="70"/>
      <c r="JE17" s="70"/>
      <c r="JF17" s="70"/>
      <c r="JG17" s="70"/>
      <c r="JH17" s="70"/>
      <c r="JI17" s="70"/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70"/>
      <c r="JW17" s="70"/>
      <c r="JX17" s="70"/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70"/>
      <c r="KN17" s="70"/>
      <c r="KO17" s="70"/>
      <c r="KP17" s="70"/>
      <c r="KQ17" s="70"/>
      <c r="KR17" s="70"/>
      <c r="KS17" s="70"/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70"/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70"/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70"/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70"/>
      <c r="NL17" s="70"/>
      <c r="NM17" s="70"/>
      <c r="NN17" s="70"/>
      <c r="NO17" s="70"/>
      <c r="NP17" s="70"/>
      <c r="NQ17" s="70"/>
      <c r="NR17" s="70"/>
      <c r="NS17" s="70"/>
      <c r="NT17" s="70"/>
      <c r="NU17" s="70"/>
      <c r="NV17" s="70"/>
      <c r="NW17" s="70"/>
      <c r="NX17" s="70"/>
      <c r="NY17" s="70"/>
      <c r="NZ17" s="70"/>
      <c r="OA17" s="70"/>
      <c r="OB17" s="70"/>
      <c r="OC17" s="70"/>
      <c r="OD17" s="70"/>
      <c r="OE17" s="70"/>
      <c r="OF17" s="70"/>
      <c r="OG17" s="70"/>
      <c r="OH17" s="70"/>
      <c r="OI17" s="70"/>
      <c r="OJ17" s="70"/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0"/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70"/>
      <c r="RC17" s="70"/>
      <c r="RD17" s="70"/>
      <c r="RE17" s="70"/>
      <c r="RF17" s="70"/>
      <c r="RG17" s="70"/>
      <c r="RH17" s="70"/>
      <c r="RI17" s="70"/>
      <c r="RJ17" s="70"/>
      <c r="RK17" s="70"/>
      <c r="RL17" s="70"/>
      <c r="RM17" s="70"/>
      <c r="RN17" s="70"/>
      <c r="RO17" s="70"/>
      <c r="RP17" s="70"/>
      <c r="RQ17" s="70"/>
      <c r="RR17" s="70"/>
      <c r="RS17" s="70"/>
      <c r="RT17" s="70"/>
      <c r="RU17" s="70"/>
      <c r="RV17" s="70"/>
      <c r="RW17" s="70"/>
      <c r="RX17" s="70"/>
      <c r="RY17" s="70"/>
      <c r="RZ17" s="70"/>
      <c r="SA17" s="70"/>
      <c r="SB17" s="70"/>
      <c r="SC17" s="70"/>
      <c r="SD17" s="70"/>
      <c r="SE17" s="70"/>
      <c r="SF17" s="70"/>
      <c r="SG17" s="70"/>
      <c r="SH17" s="70"/>
      <c r="SI17" s="70"/>
      <c r="SJ17" s="70"/>
      <c r="SK17" s="70"/>
      <c r="SL17" s="70"/>
      <c r="SM17" s="70"/>
      <c r="SN17" s="70"/>
      <c r="SO17" s="70"/>
      <c r="SP17" s="70"/>
      <c r="SQ17" s="70"/>
      <c r="SR17" s="70"/>
      <c r="SS17" s="70"/>
      <c r="ST17" s="70"/>
      <c r="SU17" s="70"/>
      <c r="SV17" s="70"/>
      <c r="SW17" s="70"/>
      <c r="SX17" s="70"/>
      <c r="SY17" s="70"/>
      <c r="SZ17" s="70"/>
      <c r="TA17" s="70"/>
      <c r="TB17" s="70"/>
      <c r="TC17" s="70"/>
      <c r="TD17" s="70"/>
      <c r="TE17" s="70"/>
      <c r="TF17" s="70"/>
      <c r="TG17" s="70"/>
      <c r="TH17" s="70"/>
      <c r="TI17" s="70"/>
      <c r="TJ17" s="70"/>
      <c r="TK17" s="70"/>
      <c r="TL17" s="70"/>
      <c r="TM17" s="70"/>
      <c r="TN17" s="70"/>
      <c r="TO17" s="70"/>
      <c r="TP17" s="70"/>
      <c r="TQ17" s="70"/>
      <c r="TR17" s="70"/>
      <c r="TS17" s="70"/>
      <c r="TT17" s="70"/>
      <c r="TU17" s="70"/>
      <c r="TV17" s="70"/>
      <c r="TW17" s="70"/>
      <c r="TX17" s="70"/>
      <c r="TY17" s="70"/>
      <c r="TZ17" s="70"/>
      <c r="UA17" s="70"/>
      <c r="UB17" s="70"/>
      <c r="UC17" s="70"/>
      <c r="UD17" s="70"/>
      <c r="UE17" s="70"/>
      <c r="UF17" s="70"/>
      <c r="UG17" s="70"/>
      <c r="UH17" s="70"/>
      <c r="UI17" s="70"/>
      <c r="UJ17" s="70"/>
      <c r="UK17" s="70"/>
      <c r="UL17" s="70"/>
      <c r="UM17" s="70"/>
      <c r="UN17" s="70"/>
      <c r="UO17" s="70"/>
      <c r="UP17" s="70"/>
      <c r="UQ17" s="70"/>
      <c r="UR17" s="70"/>
      <c r="US17" s="70"/>
      <c r="UT17" s="70"/>
      <c r="UU17" s="70"/>
      <c r="UV17" s="70"/>
      <c r="UW17" s="70"/>
      <c r="UX17" s="70"/>
      <c r="UY17" s="70"/>
      <c r="UZ17" s="70"/>
      <c r="VA17" s="70"/>
      <c r="VB17" s="70"/>
      <c r="VC17" s="70"/>
      <c r="VD17" s="70"/>
      <c r="VE17" s="70"/>
      <c r="VF17" s="70"/>
      <c r="VG17" s="70"/>
      <c r="VH17" s="70"/>
      <c r="VI17" s="70"/>
      <c r="VJ17" s="70"/>
      <c r="VK17" s="70"/>
      <c r="VL17" s="70"/>
      <c r="VM17" s="70"/>
      <c r="VN17" s="70"/>
      <c r="VO17" s="70"/>
      <c r="VP17" s="70"/>
      <c r="VQ17" s="70"/>
      <c r="VR17" s="70"/>
      <c r="VS17" s="70"/>
      <c r="VT17" s="70"/>
      <c r="VU17" s="70"/>
      <c r="VV17" s="70"/>
      <c r="VW17" s="70"/>
      <c r="VX17" s="70"/>
      <c r="VY17" s="70"/>
      <c r="VZ17" s="70"/>
      <c r="WA17" s="70"/>
      <c r="WB17" s="70"/>
      <c r="WC17" s="70"/>
      <c r="WD17" s="70"/>
      <c r="WE17" s="70"/>
      <c r="WF17" s="70"/>
      <c r="WG17" s="70"/>
      <c r="WH17" s="70"/>
      <c r="WI17" s="70"/>
      <c r="WJ17" s="70"/>
      <c r="WK17" s="70"/>
      <c r="WL17" s="70"/>
      <c r="WM17" s="70"/>
      <c r="WN17" s="70"/>
      <c r="WO17" s="70"/>
      <c r="WP17" s="70"/>
      <c r="WQ17" s="70"/>
      <c r="WR17" s="70"/>
      <c r="WS17" s="70"/>
      <c r="WT17" s="70"/>
      <c r="WU17" s="70"/>
      <c r="WV17" s="70"/>
      <c r="WW17" s="70"/>
      <c r="WX17" s="70"/>
      <c r="WY17" s="70"/>
      <c r="WZ17" s="70"/>
      <c r="XA17" s="70"/>
      <c r="XB17" s="70"/>
      <c r="XC17" s="70"/>
      <c r="XD17" s="70"/>
      <c r="XE17" s="70"/>
      <c r="XF17" s="70"/>
      <c r="XG17" s="70"/>
      <c r="XH17" s="70"/>
      <c r="XI17" s="70"/>
      <c r="XJ17" s="70"/>
      <c r="XK17" s="70"/>
      <c r="XL17" s="70"/>
      <c r="XM17" s="70"/>
      <c r="XN17" s="70"/>
      <c r="XO17" s="70"/>
      <c r="XP17" s="70"/>
      <c r="XQ17" s="70"/>
      <c r="XR17" s="70"/>
      <c r="XS17" s="70"/>
      <c r="XT17" s="70"/>
      <c r="XU17" s="70"/>
      <c r="XV17" s="70"/>
      <c r="XW17" s="70"/>
      <c r="XX17" s="70"/>
      <c r="XY17" s="70"/>
      <c r="XZ17" s="70"/>
      <c r="YA17" s="70"/>
      <c r="YB17" s="70"/>
      <c r="YC17" s="70"/>
      <c r="YD17" s="70"/>
      <c r="YE17" s="70"/>
      <c r="YF17" s="70"/>
      <c r="YG17" s="70"/>
      <c r="YH17" s="70"/>
      <c r="YI17" s="70"/>
      <c r="YJ17" s="70"/>
      <c r="YK17" s="70"/>
      <c r="YL17" s="70"/>
      <c r="YM17" s="70"/>
      <c r="YN17" s="70"/>
      <c r="YO17" s="70"/>
      <c r="YP17" s="70"/>
      <c r="YQ17" s="70"/>
      <c r="YR17" s="70"/>
      <c r="YS17" s="70"/>
      <c r="YT17" s="70"/>
      <c r="YU17" s="70"/>
      <c r="YV17" s="70"/>
      <c r="YW17" s="70"/>
      <c r="YX17" s="70"/>
      <c r="YY17" s="70"/>
      <c r="YZ17" s="70"/>
      <c r="ZA17" s="70"/>
      <c r="ZB17" s="70"/>
      <c r="ZC17" s="70"/>
      <c r="ZD17" s="70"/>
      <c r="ZE17" s="70"/>
      <c r="ZF17" s="70"/>
      <c r="ZG17" s="70"/>
      <c r="ZH17" s="70"/>
      <c r="ZI17" s="70"/>
      <c r="ZJ17" s="70"/>
      <c r="ZK17" s="70"/>
      <c r="ZL17" s="70"/>
      <c r="ZM17" s="70"/>
      <c r="ZN17" s="70"/>
      <c r="ZO17" s="70"/>
      <c r="ZP17" s="70"/>
      <c r="ZQ17" s="70"/>
      <c r="ZR17" s="70"/>
      <c r="ZS17" s="70"/>
      <c r="ZT17" s="70"/>
      <c r="ZU17" s="70"/>
      <c r="ZV17" s="70"/>
      <c r="ZW17" s="70"/>
      <c r="ZX17" s="70"/>
      <c r="ZY17" s="70"/>
      <c r="ZZ17" s="70"/>
      <c r="AAA17" s="70"/>
      <c r="AAB17" s="70"/>
      <c r="AAC17" s="70"/>
      <c r="AAD17" s="70"/>
      <c r="AAE17" s="70"/>
      <c r="AAF17" s="70"/>
      <c r="AAG17" s="70"/>
      <c r="AAH17" s="70"/>
      <c r="AAI17" s="70"/>
      <c r="AAJ17" s="70"/>
      <c r="AAK17" s="70"/>
      <c r="AAL17" s="70"/>
      <c r="AAM17" s="70"/>
      <c r="AAN17" s="70"/>
      <c r="AAO17" s="70"/>
      <c r="AAP17" s="70"/>
      <c r="AAQ17" s="70"/>
      <c r="AAR17" s="70"/>
      <c r="AAS17" s="70"/>
      <c r="AAT17" s="70"/>
      <c r="AAU17" s="70"/>
      <c r="AAV17" s="70"/>
      <c r="AAW17" s="70"/>
      <c r="AAX17" s="70"/>
      <c r="AAY17" s="70"/>
      <c r="AAZ17" s="70"/>
      <c r="ABA17" s="70"/>
      <c r="ABB17" s="70"/>
      <c r="ABC17" s="70"/>
      <c r="ABD17" s="70"/>
      <c r="ABE17" s="70"/>
      <c r="ABF17" s="70"/>
      <c r="ABG17" s="70"/>
      <c r="ABH17" s="70"/>
      <c r="ABI17" s="70"/>
      <c r="ABJ17" s="70"/>
      <c r="ABK17" s="70"/>
      <c r="ABL17" s="70"/>
      <c r="ABM17" s="70"/>
      <c r="ABN17" s="70"/>
      <c r="ABO17" s="70"/>
      <c r="ABP17" s="70"/>
      <c r="ABQ17" s="70"/>
      <c r="ABR17" s="70"/>
      <c r="ABS17" s="70"/>
      <c r="ABT17" s="70"/>
      <c r="ABU17" s="70"/>
      <c r="ABV17" s="70"/>
      <c r="ABW17" s="70"/>
      <c r="ABX17" s="70"/>
      <c r="ABY17" s="70"/>
      <c r="ABZ17" s="70"/>
      <c r="ACA17" s="70"/>
      <c r="ACB17" s="70"/>
      <c r="ACC17" s="70"/>
      <c r="ACD17" s="70"/>
      <c r="ACE17" s="70"/>
      <c r="ACF17" s="70"/>
      <c r="ACG17" s="70"/>
      <c r="ACH17" s="70"/>
      <c r="ACI17" s="70"/>
      <c r="ACJ17" s="70"/>
      <c r="ACK17" s="70"/>
      <c r="ACL17" s="70"/>
      <c r="ACM17" s="70"/>
      <c r="ACN17" s="70"/>
      <c r="ACO17" s="70"/>
      <c r="ACP17" s="70"/>
      <c r="ACQ17" s="70"/>
      <c r="ACR17" s="70"/>
      <c r="ACS17" s="70"/>
      <c r="ACT17" s="70"/>
      <c r="ACU17" s="70"/>
      <c r="ACV17" s="70"/>
      <c r="ACW17" s="70"/>
      <c r="ACX17" s="70"/>
      <c r="ACY17" s="70"/>
      <c r="ACZ17" s="70"/>
      <c r="ADA17" s="70"/>
      <c r="ADB17" s="70"/>
      <c r="ADC17" s="70"/>
      <c r="ADD17" s="70"/>
      <c r="ADE17" s="70"/>
      <c r="ADF17" s="70"/>
      <c r="ADG17" s="70"/>
      <c r="ADH17" s="70"/>
      <c r="ADI17" s="70"/>
      <c r="ADJ17" s="70"/>
      <c r="ADK17" s="70"/>
      <c r="ADL17" s="70"/>
      <c r="ADM17" s="70"/>
      <c r="ADN17" s="70"/>
      <c r="ADO17" s="70"/>
      <c r="ADP17" s="70"/>
      <c r="ADQ17" s="70"/>
      <c r="ADR17" s="70"/>
      <c r="ADS17" s="70"/>
      <c r="ADT17" s="70"/>
      <c r="ADU17" s="70"/>
      <c r="ADV17" s="70"/>
      <c r="ADW17" s="70"/>
      <c r="ADX17" s="70"/>
      <c r="ADY17" s="70"/>
      <c r="ADZ17" s="70"/>
      <c r="AEA17" s="70"/>
      <c r="AEB17" s="70"/>
      <c r="AEC17" s="70"/>
      <c r="AED17" s="70"/>
      <c r="AEE17" s="70"/>
      <c r="AEF17" s="70"/>
      <c r="AEG17" s="70"/>
      <c r="AEH17" s="70"/>
      <c r="AEI17" s="70"/>
      <c r="AEJ17" s="70"/>
      <c r="AEK17" s="70"/>
      <c r="AEL17" s="70"/>
      <c r="AEM17" s="70"/>
      <c r="AEN17" s="70"/>
      <c r="AEO17" s="70"/>
      <c r="AEP17" s="70"/>
      <c r="AEQ17" s="70"/>
      <c r="AER17" s="70"/>
      <c r="AES17" s="70"/>
      <c r="AET17" s="70"/>
      <c r="AEU17" s="70"/>
      <c r="AEV17" s="70"/>
      <c r="AEW17" s="70"/>
      <c r="AEX17" s="70"/>
      <c r="AEY17" s="70"/>
      <c r="AEZ17" s="70"/>
      <c r="AFA17" s="70"/>
      <c r="AFB17" s="70"/>
      <c r="AFC17" s="70"/>
      <c r="AFD17" s="70"/>
      <c r="AFE17" s="70"/>
      <c r="AFF17" s="70"/>
      <c r="AFG17" s="70"/>
      <c r="AFH17" s="70"/>
      <c r="AFI17" s="70"/>
      <c r="AFJ17" s="70"/>
      <c r="AFK17" s="70"/>
      <c r="AFL17" s="70"/>
      <c r="AFM17" s="70"/>
      <c r="AFN17" s="70"/>
      <c r="AFO17" s="70"/>
      <c r="AFP17" s="70"/>
      <c r="AFQ17" s="70"/>
      <c r="AFR17" s="70"/>
      <c r="AFS17" s="70"/>
      <c r="AFT17" s="70"/>
      <c r="AFU17" s="70"/>
      <c r="AFV17" s="70"/>
      <c r="AFW17" s="70"/>
      <c r="AFX17" s="70"/>
      <c r="AFY17" s="70"/>
      <c r="AFZ17" s="70"/>
      <c r="AGA17" s="70"/>
      <c r="AGB17" s="70"/>
      <c r="AGC17" s="70"/>
      <c r="AGD17" s="70"/>
      <c r="AGE17" s="70"/>
      <c r="AGF17" s="70"/>
      <c r="AGG17" s="70"/>
      <c r="AGH17" s="70"/>
      <c r="AGI17" s="70"/>
      <c r="AGJ17" s="70"/>
      <c r="AGK17" s="70"/>
      <c r="AGL17" s="70"/>
      <c r="AGM17" s="70"/>
      <c r="AGN17" s="70"/>
      <c r="AGO17" s="70"/>
      <c r="AGP17" s="70"/>
      <c r="AGQ17" s="70"/>
      <c r="AGR17" s="70"/>
      <c r="AGS17" s="70"/>
      <c r="AGT17" s="70"/>
      <c r="AGU17" s="70"/>
      <c r="AGV17" s="70"/>
      <c r="AGW17" s="70"/>
      <c r="AGX17" s="70"/>
      <c r="AGY17" s="70"/>
      <c r="AGZ17" s="70"/>
      <c r="AHA17" s="70"/>
      <c r="AHB17" s="70"/>
      <c r="AHC17" s="70"/>
      <c r="AHD17" s="70"/>
      <c r="AHE17" s="70"/>
      <c r="AHF17" s="70"/>
      <c r="AHG17" s="70"/>
      <c r="AHH17" s="70"/>
      <c r="AHI17" s="70"/>
      <c r="AHJ17" s="70"/>
      <c r="AHK17" s="70"/>
      <c r="AHL17" s="70"/>
      <c r="AHM17" s="70"/>
      <c r="AHN17" s="70"/>
      <c r="AHO17" s="70"/>
      <c r="AHP17" s="70"/>
      <c r="AHQ17" s="70"/>
      <c r="AHR17" s="70"/>
      <c r="AHS17" s="70"/>
      <c r="AHT17" s="70"/>
      <c r="AHU17" s="70"/>
      <c r="AHV17" s="70"/>
      <c r="AHW17" s="70"/>
      <c r="AHX17" s="70"/>
      <c r="AHY17" s="70"/>
      <c r="AHZ17" s="70"/>
      <c r="AIA17" s="70"/>
      <c r="AIB17" s="70"/>
      <c r="AIC17" s="70"/>
      <c r="AID17" s="70"/>
      <c r="AIE17" s="70"/>
      <c r="AIF17" s="70"/>
      <c r="AIG17" s="70"/>
      <c r="AIH17" s="70"/>
      <c r="AII17" s="70"/>
      <c r="AIJ17" s="70"/>
      <c r="AIK17" s="70"/>
      <c r="AIL17" s="70"/>
      <c r="AIM17" s="70"/>
      <c r="AIN17" s="70"/>
      <c r="AIO17" s="70"/>
      <c r="AIP17" s="70"/>
      <c r="AIQ17" s="70"/>
      <c r="AIR17" s="70"/>
      <c r="AIS17" s="70"/>
      <c r="AIT17" s="70"/>
      <c r="AIU17" s="70"/>
      <c r="AIV17" s="70"/>
      <c r="AIW17" s="70"/>
      <c r="AIX17" s="70"/>
      <c r="AIY17" s="70"/>
      <c r="AIZ17" s="70"/>
      <c r="AJA17" s="70"/>
      <c r="AJB17" s="70"/>
      <c r="AJC17" s="70"/>
      <c r="AJD17" s="70"/>
      <c r="AJE17" s="70"/>
      <c r="AJF17" s="70"/>
      <c r="AJG17" s="70"/>
      <c r="AJH17" s="70"/>
      <c r="AJI17" s="70"/>
      <c r="AJJ17" s="70"/>
      <c r="AJK17" s="70"/>
      <c r="AJL17" s="70"/>
      <c r="AJM17" s="70"/>
      <c r="AJN17" s="70"/>
      <c r="AJO17" s="70"/>
      <c r="AJP17" s="70"/>
      <c r="AJQ17" s="70"/>
      <c r="AJR17" s="70"/>
      <c r="AJS17" s="70"/>
      <c r="AJT17" s="70"/>
      <c r="AJU17" s="70"/>
      <c r="AJV17" s="70"/>
      <c r="AJW17" s="70"/>
      <c r="AJX17" s="70"/>
      <c r="AJY17" s="70"/>
      <c r="AJZ17" s="70"/>
      <c r="AKA17" s="70"/>
      <c r="AKB17" s="70"/>
      <c r="AKC17" s="70"/>
      <c r="AKD17" s="70"/>
      <c r="AKE17" s="70"/>
      <c r="AKF17" s="70"/>
      <c r="AKG17" s="70"/>
      <c r="AKH17" s="70"/>
      <c r="AKI17" s="70"/>
      <c r="AKJ17" s="70"/>
      <c r="AKK17" s="70"/>
      <c r="AKL17" s="70"/>
      <c r="AKM17" s="70"/>
      <c r="AKN17" s="70"/>
      <c r="AKO17" s="70"/>
      <c r="AKP17" s="70"/>
      <c r="AKQ17" s="70"/>
      <c r="AKR17" s="70"/>
      <c r="AKS17" s="70"/>
      <c r="AKT17" s="70"/>
      <c r="AKU17" s="70"/>
      <c r="AKV17" s="70"/>
      <c r="AKW17" s="70"/>
      <c r="AKX17" s="70"/>
      <c r="AKY17" s="70"/>
      <c r="AKZ17" s="70"/>
      <c r="ALA17" s="70"/>
      <c r="ALB17" s="70"/>
      <c r="ALC17" s="70"/>
      <c r="ALD17" s="70"/>
      <c r="ALE17" s="70"/>
      <c r="ALF17" s="70"/>
      <c r="ALG17" s="70"/>
      <c r="ALH17" s="70"/>
      <c r="ALI17" s="70"/>
      <c r="ALJ17" s="70"/>
      <c r="ALK17" s="70"/>
      <c r="ALL17" s="70"/>
      <c r="ALM17" s="70"/>
      <c r="ALN17" s="70"/>
      <c r="ALO17" s="70"/>
      <c r="ALP17" s="70"/>
      <c r="ALQ17" s="70"/>
      <c r="ALR17" s="7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  <c r="AMF17" s="70"/>
      <c r="AMG17" s="70"/>
      <c r="AMH17" s="70"/>
      <c r="AMI17" s="70"/>
      <c r="AMJ17" s="70"/>
    </row>
    <row r="18" spans="1:1024" ht="22.5" customHeight="1">
      <c r="A18" s="396"/>
      <c r="B18" s="396"/>
      <c r="C18" s="71">
        <v>12</v>
      </c>
      <c r="D18" s="72" t="s">
        <v>336</v>
      </c>
      <c r="E18" s="384">
        <v>30</v>
      </c>
      <c r="F18" s="384"/>
      <c r="G18" s="397">
        <v>1621</v>
      </c>
      <c r="H18" s="397"/>
      <c r="I18" s="243">
        <v>0.06</v>
      </c>
      <c r="J18" s="243">
        <v>0.06</v>
      </c>
      <c r="K18" s="244">
        <v>0.06</v>
      </c>
      <c r="L18" s="74"/>
      <c r="O18" s="75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</row>
    <row r="19" spans="1:1024" ht="27.75" customHeight="1">
      <c r="A19" s="398" t="s">
        <v>337</v>
      </c>
      <c r="B19" s="398"/>
      <c r="C19" s="398"/>
      <c r="D19" s="378" t="s">
        <v>338</v>
      </c>
      <c r="E19" s="378"/>
      <c r="F19" s="378"/>
      <c r="G19" s="378"/>
      <c r="H19" s="399" t="s">
        <v>339</v>
      </c>
      <c r="I19" s="399"/>
      <c r="J19" s="399"/>
      <c r="K19" s="399"/>
      <c r="L19" s="389" t="s">
        <v>340</v>
      </c>
      <c r="M19" s="389"/>
      <c r="N19" s="389"/>
      <c r="O19" s="38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</row>
    <row r="20" spans="1:1024" ht="64.5" customHeight="1">
      <c r="A20" s="388" t="s">
        <v>341</v>
      </c>
      <c r="B20" s="388"/>
      <c r="C20" s="68" t="s">
        <v>342</v>
      </c>
      <c r="D20" s="76" t="s">
        <v>343</v>
      </c>
      <c r="E20" s="76" t="s">
        <v>344</v>
      </c>
      <c r="F20" s="76" t="s">
        <v>345</v>
      </c>
      <c r="G20" s="76" t="s">
        <v>51</v>
      </c>
      <c r="H20" s="77" t="s">
        <v>48</v>
      </c>
      <c r="I20" s="77" t="s">
        <v>344</v>
      </c>
      <c r="J20" s="77" t="s">
        <v>345</v>
      </c>
      <c r="K20" s="77" t="s">
        <v>346</v>
      </c>
      <c r="L20" s="78" t="s">
        <v>48</v>
      </c>
      <c r="M20" s="78" t="s">
        <v>344</v>
      </c>
      <c r="N20" s="78" t="s">
        <v>345</v>
      </c>
      <c r="O20" s="78" t="s">
        <v>346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</row>
    <row r="21" spans="1:1024" ht="27.75" customHeight="1">
      <c r="A21" s="388"/>
      <c r="B21" s="388"/>
      <c r="C21" s="79" t="s">
        <v>347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</row>
    <row r="22" spans="1:1024" ht="40.5" customHeight="1">
      <c r="A22" s="388"/>
      <c r="B22" s="388"/>
      <c r="C22" s="79" t="s">
        <v>348</v>
      </c>
      <c r="D22" s="81" t="s">
        <v>349</v>
      </c>
      <c r="E22" s="73" t="s">
        <v>350</v>
      </c>
      <c r="F22" s="73">
        <v>7321</v>
      </c>
      <c r="G22" s="73" t="s">
        <v>351</v>
      </c>
      <c r="H22" s="73" t="s">
        <v>352</v>
      </c>
      <c r="I22" s="72" t="s">
        <v>350</v>
      </c>
      <c r="J22" s="72">
        <v>7321</v>
      </c>
      <c r="K22" s="72" t="s">
        <v>351</v>
      </c>
      <c r="L22" s="72" t="s">
        <v>352</v>
      </c>
      <c r="M22" s="73" t="s">
        <v>350</v>
      </c>
      <c r="N22" s="73">
        <v>7321</v>
      </c>
      <c r="O22" s="73" t="s">
        <v>351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24" ht="33.75" customHeight="1">
      <c r="A23" s="388"/>
      <c r="B23" s="388"/>
      <c r="C23" s="79" t="s">
        <v>353</v>
      </c>
      <c r="D23" s="81" t="s">
        <v>354</v>
      </c>
      <c r="E23" s="390" t="s">
        <v>355</v>
      </c>
      <c r="F23" s="390"/>
      <c r="G23" s="390"/>
      <c r="H23" s="82" t="s">
        <v>62</v>
      </c>
      <c r="I23" s="391" t="s">
        <v>356</v>
      </c>
      <c r="J23" s="392"/>
      <c r="K23" s="392"/>
      <c r="L23" s="245" t="s">
        <v>62</v>
      </c>
      <c r="M23" s="393" t="s">
        <v>357</v>
      </c>
      <c r="N23" s="394"/>
      <c r="O23" s="394"/>
      <c r="P23"/>
      <c r="R23"/>
      <c r="AME23" s="8"/>
      <c r="AMF23" s="8"/>
      <c r="AMG23" s="8"/>
      <c r="AMH23" s="8"/>
      <c r="AMI23" s="8"/>
      <c r="AMJ23" s="8"/>
    </row>
    <row r="24" spans="1:1024" ht="112.5" customHeight="1">
      <c r="A24" s="382" t="s">
        <v>358</v>
      </c>
      <c r="B24" s="383"/>
      <c r="C24" s="383"/>
      <c r="D24" s="383"/>
      <c r="E24" s="383"/>
      <c r="F24" s="383"/>
      <c r="G24" s="383"/>
      <c r="H24" s="383"/>
      <c r="I24" s="395"/>
      <c r="J24" s="395"/>
      <c r="K24" s="395"/>
      <c r="L24" s="395"/>
      <c r="M24" s="383"/>
      <c r="N24" s="383"/>
      <c r="O24" s="383"/>
      <c r="P24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24" ht="16.5" hidden="1" customHeight="1">
      <c r="A25" s="83"/>
      <c r="B25"/>
      <c r="C25"/>
      <c r="D25"/>
      <c r="E25"/>
      <c r="F25"/>
      <c r="G25"/>
      <c r="H25"/>
      <c r="I25"/>
      <c r="J25"/>
      <c r="K25"/>
      <c r="L25"/>
      <c r="M25"/>
      <c r="N25"/>
      <c r="O25" s="75"/>
      <c r="P25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  <c r="AB25" s="447"/>
      <c r="AC25" s="447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24" ht="16.5" hidden="1" customHeight="1">
      <c r="A26" s="83"/>
      <c r="B26"/>
      <c r="C26"/>
      <c r="D26"/>
      <c r="E26"/>
      <c r="F26"/>
      <c r="G26"/>
      <c r="H26"/>
      <c r="I26"/>
      <c r="J26"/>
      <c r="K26"/>
      <c r="L26"/>
      <c r="M26"/>
      <c r="N26"/>
      <c r="O26" s="75"/>
      <c r="P26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24" ht="16.5" hidden="1" customHeight="1">
      <c r="A27" s="84"/>
      <c r="B27"/>
      <c r="C27"/>
      <c r="D27"/>
      <c r="E27"/>
      <c r="F27"/>
      <c r="G27"/>
      <c r="H27"/>
      <c r="I27"/>
      <c r="J27"/>
      <c r="K27"/>
      <c r="L27"/>
      <c r="M27"/>
      <c r="N27"/>
      <c r="O27" s="75"/>
      <c r="P2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47"/>
      <c r="AC27" s="44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24">
      <c r="A28" s="448"/>
      <c r="B28" s="448"/>
      <c r="C28" s="448"/>
      <c r="D28" s="448"/>
      <c r="E28" s="448"/>
      <c r="F28" s="448"/>
      <c r="G28" s="448"/>
      <c r="H28" s="448"/>
      <c r="I28" s="448"/>
      <c r="J28" s="448"/>
      <c r="K28" s="448"/>
      <c r="L28" s="448"/>
      <c r="M28" s="448"/>
      <c r="N28" s="448"/>
      <c r="O28" s="44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24" ht="21.75" customHeight="1">
      <c r="A29" s="388" t="s">
        <v>359</v>
      </c>
      <c r="B29" s="388"/>
      <c r="C29" s="388" t="s">
        <v>360</v>
      </c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24" ht="27.75" customHeight="1">
      <c r="A30" s="385" t="s">
        <v>361</v>
      </c>
      <c r="B30" s="385"/>
      <c r="C30" s="385"/>
      <c r="D30" s="385"/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</row>
    <row r="31" spans="1:1024" hidden="1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/>
      <c r="O31" s="75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</row>
    <row r="32" spans="1:1024" ht="9.75" hidden="1" customHeight="1">
      <c r="A32" s="449"/>
      <c r="B32" s="449"/>
      <c r="C32" s="449"/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9"/>
      <c r="O32" s="449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</row>
    <row r="33" spans="1:1018" ht="24.75" customHeight="1">
      <c r="A33" s="376" t="s">
        <v>362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</row>
    <row r="34" spans="1:1018" ht="27.75" customHeight="1">
      <c r="A34" s="87">
        <v>1</v>
      </c>
      <c r="B34" s="87" t="s">
        <v>363</v>
      </c>
      <c r="C34" s="87" t="s">
        <v>283</v>
      </c>
      <c r="D34" s="76" t="s">
        <v>364</v>
      </c>
      <c r="E34" s="76" t="s">
        <v>364</v>
      </c>
      <c r="F34" s="76" t="s">
        <v>364</v>
      </c>
      <c r="G34" s="76" t="s">
        <v>364</v>
      </c>
      <c r="H34" s="77" t="s">
        <v>364</v>
      </c>
      <c r="I34" s="77" t="s">
        <v>364</v>
      </c>
      <c r="J34" s="77" t="s">
        <v>364</v>
      </c>
      <c r="K34" s="77" t="s">
        <v>364</v>
      </c>
      <c r="L34" s="88" t="s">
        <v>364</v>
      </c>
      <c r="M34" s="88" t="s">
        <v>364</v>
      </c>
      <c r="N34" s="88" t="s">
        <v>364</v>
      </c>
      <c r="O34" s="88" t="s">
        <v>364</v>
      </c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</row>
    <row r="35" spans="1:1018" ht="27.75" customHeight="1">
      <c r="A35" s="73" t="s">
        <v>365</v>
      </c>
      <c r="B35" s="89" t="s">
        <v>366</v>
      </c>
      <c r="C35" s="90"/>
      <c r="D35" s="91">
        <f>D21</f>
        <v>0</v>
      </c>
      <c r="E35" s="91">
        <f>E21</f>
        <v>0</v>
      </c>
      <c r="F35" s="91">
        <f>F21</f>
        <v>0</v>
      </c>
      <c r="G35" s="91">
        <f>G21</f>
        <v>0</v>
      </c>
      <c r="H35" s="91">
        <f>H21</f>
        <v>0</v>
      </c>
      <c r="I35" s="91">
        <f>I21</f>
        <v>0</v>
      </c>
      <c r="J35" s="91">
        <f>J21</f>
        <v>0</v>
      </c>
      <c r="K35" s="91">
        <f>K21</f>
        <v>0</v>
      </c>
      <c r="L35" s="91">
        <f>L21</f>
        <v>0</v>
      </c>
      <c r="M35" s="91">
        <f>M21</f>
        <v>0</v>
      </c>
      <c r="N35" s="91">
        <f>N21</f>
        <v>0</v>
      </c>
      <c r="O35" s="91">
        <f>O21</f>
        <v>0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</row>
    <row r="36" spans="1:1018" ht="27.75" customHeight="1">
      <c r="A36" s="73" t="s">
        <v>367</v>
      </c>
      <c r="B36" s="92" t="s">
        <v>368</v>
      </c>
      <c r="C36" s="93"/>
      <c r="D36" s="80"/>
      <c r="E36" s="80"/>
      <c r="F36" s="80"/>
      <c r="G36" s="80"/>
      <c r="H36" s="80"/>
      <c r="I36" s="94"/>
      <c r="J36" s="80"/>
      <c r="K36" s="94"/>
      <c r="L36" s="94"/>
      <c r="M36" s="95"/>
      <c r="N36" s="80"/>
      <c r="O36" s="95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</row>
    <row r="37" spans="1:1018" ht="27.75" customHeight="1">
      <c r="A37" s="73" t="s">
        <v>369</v>
      </c>
      <c r="B37" s="92" t="s">
        <v>370</v>
      </c>
      <c r="C37" s="96"/>
      <c r="D37" s="80"/>
      <c r="E37" s="80"/>
      <c r="F37" s="80"/>
      <c r="G37" s="80"/>
      <c r="H37" s="80"/>
      <c r="I37" s="80"/>
      <c r="J37" s="80"/>
      <c r="K37" s="94"/>
      <c r="L37" s="94"/>
      <c r="M37" s="95"/>
      <c r="N37" s="94"/>
      <c r="O37" s="9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</row>
    <row r="38" spans="1:1018" ht="27.75" customHeight="1">
      <c r="A38" s="73" t="s">
        <v>371</v>
      </c>
      <c r="B38" s="92" t="s">
        <v>372</v>
      </c>
      <c r="C38" s="97"/>
      <c r="D38" s="80"/>
      <c r="E38" s="80"/>
      <c r="F38" s="80"/>
      <c r="G38" s="80"/>
      <c r="H38" s="80"/>
      <c r="I38" s="80"/>
      <c r="J38" s="80"/>
      <c r="K38" s="94"/>
      <c r="L38" s="94"/>
      <c r="M38" s="95"/>
      <c r="N38" s="94"/>
      <c r="O38" s="95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</row>
    <row r="39" spans="1:1018" ht="27.75" customHeight="1">
      <c r="A39" s="73" t="s">
        <v>373</v>
      </c>
      <c r="B39" s="92" t="s">
        <v>374</v>
      </c>
      <c r="C39" s="97"/>
      <c r="D39" s="80"/>
      <c r="E39" s="80"/>
      <c r="F39" s="80"/>
      <c r="G39" s="80"/>
      <c r="H39" s="80"/>
      <c r="I39" s="80"/>
      <c r="J39" s="80"/>
      <c r="K39" s="94"/>
      <c r="L39" s="94"/>
      <c r="M39" s="95"/>
      <c r="N39" s="94"/>
      <c r="O39" s="95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</row>
    <row r="40" spans="1:1018" ht="27.75" customHeight="1">
      <c r="A40" s="73" t="s">
        <v>375</v>
      </c>
      <c r="B40" s="92" t="s">
        <v>376</v>
      </c>
      <c r="C40" s="97"/>
      <c r="D40" s="80"/>
      <c r="E40" s="80"/>
      <c r="F40" s="80"/>
      <c r="G40" s="80"/>
      <c r="H40" s="80"/>
      <c r="I40" s="80"/>
      <c r="J40" s="80"/>
      <c r="K40" s="94"/>
      <c r="L40" s="94"/>
      <c r="M40" s="95"/>
      <c r="N40" s="94"/>
      <c r="O40" s="95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</row>
    <row r="41" spans="1:1018" ht="27.75" customHeight="1">
      <c r="A41" s="73" t="s">
        <v>377</v>
      </c>
      <c r="B41" s="89" t="s">
        <v>378</v>
      </c>
      <c r="C41" s="79"/>
      <c r="D41" s="91"/>
      <c r="E41" s="91"/>
      <c r="F41" s="91"/>
      <c r="G41" s="91"/>
      <c r="H41" s="91"/>
      <c r="I41" s="91"/>
      <c r="J41" s="91"/>
      <c r="K41" s="98"/>
      <c r="L41" s="98"/>
      <c r="M41" s="95"/>
      <c r="N41" s="98"/>
      <c r="O41" s="95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</row>
    <row r="42" spans="1:1018" ht="27.75" customHeight="1">
      <c r="A42" s="377" t="s">
        <v>8</v>
      </c>
      <c r="B42" s="377"/>
      <c r="C42" s="99"/>
      <c r="D42" s="100">
        <f>SUM(D35:D41)</f>
        <v>0</v>
      </c>
      <c r="E42" s="100">
        <f>SUM(E35:E41)</f>
        <v>0</v>
      </c>
      <c r="F42" s="100">
        <f>SUM(F35:F41)</f>
        <v>0</v>
      </c>
      <c r="G42" s="100">
        <f>SUM(G35:G41)</f>
        <v>0</v>
      </c>
      <c r="H42" s="100">
        <f>SUM(H35:H41)</f>
        <v>0</v>
      </c>
      <c r="I42" s="100">
        <f>SUM(I35:I41)</f>
        <v>0</v>
      </c>
      <c r="J42" s="100">
        <f>SUM(J35:J41)</f>
        <v>0</v>
      </c>
      <c r="K42" s="100">
        <f>SUM(K35:K41)</f>
        <v>0</v>
      </c>
      <c r="L42" s="100">
        <f>SUM(L35:L41)</f>
        <v>0</v>
      </c>
      <c r="M42" s="100">
        <f>SUM(M35:M41)</f>
        <v>0</v>
      </c>
      <c r="N42" s="100">
        <f>SUM(N35:N41)</f>
        <v>0</v>
      </c>
      <c r="O42" s="100">
        <f>SUM(O35:O41)</f>
        <v>0</v>
      </c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</row>
    <row r="43" spans="1:1018" ht="70.5" customHeight="1">
      <c r="A43" s="385" t="s">
        <v>379</v>
      </c>
      <c r="B43" s="385"/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</row>
    <row r="44" spans="1:1018" hidden="1">
      <c r="A44" s="448"/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48"/>
      <c r="O44" s="448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</row>
    <row r="45" spans="1:1018" ht="28.5" customHeight="1">
      <c r="A45" s="376" t="s">
        <v>380</v>
      </c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76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</row>
    <row r="46" spans="1:1018" ht="27.75" customHeight="1">
      <c r="A46" s="87" t="s">
        <v>381</v>
      </c>
      <c r="B46" s="87" t="s">
        <v>382</v>
      </c>
      <c r="C46" s="87" t="s">
        <v>283</v>
      </c>
      <c r="D46" s="76" t="s">
        <v>364</v>
      </c>
      <c r="E46" s="76" t="s">
        <v>364</v>
      </c>
      <c r="F46" s="76" t="s">
        <v>364</v>
      </c>
      <c r="G46" s="76" t="s">
        <v>364</v>
      </c>
      <c r="H46" s="77" t="s">
        <v>364</v>
      </c>
      <c r="I46" s="77" t="s">
        <v>364</v>
      </c>
      <c r="J46" s="77" t="s">
        <v>364</v>
      </c>
      <c r="K46" s="77" t="s">
        <v>364</v>
      </c>
      <c r="L46" s="88" t="s">
        <v>364</v>
      </c>
      <c r="M46" s="88" t="s">
        <v>364</v>
      </c>
      <c r="N46" s="88" t="s">
        <v>364</v>
      </c>
      <c r="O46" s="88" t="s">
        <v>364</v>
      </c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</row>
    <row r="47" spans="1:1018" ht="27.75" customHeight="1">
      <c r="A47" s="73" t="s">
        <v>365</v>
      </c>
      <c r="B47" s="89" t="s">
        <v>383</v>
      </c>
      <c r="C47" s="93">
        <f>1/12</f>
        <v>8.3333333333333329E-2</v>
      </c>
      <c r="D47" s="91">
        <f>D42*$C$47</f>
        <v>0</v>
      </c>
      <c r="E47" s="91">
        <f>E42*$C$47</f>
        <v>0</v>
      </c>
      <c r="F47" s="91">
        <f>F42*$C$47</f>
        <v>0</v>
      </c>
      <c r="G47" s="91">
        <f>G42*$C$47</f>
        <v>0</v>
      </c>
      <c r="H47" s="91">
        <f>H42*$C$47</f>
        <v>0</v>
      </c>
      <c r="I47" s="91">
        <f>I42*$C$47</f>
        <v>0</v>
      </c>
      <c r="J47" s="91">
        <f>J42*$C$47</f>
        <v>0</v>
      </c>
      <c r="K47" s="91">
        <f>K42*$C$47</f>
        <v>0</v>
      </c>
      <c r="L47" s="91">
        <f>L42*$C$47</f>
        <v>0</v>
      </c>
      <c r="M47" s="91">
        <f>M42*$C$47</f>
        <v>0</v>
      </c>
      <c r="N47" s="91">
        <f>N42*$C$47</f>
        <v>0</v>
      </c>
      <c r="O47" s="91">
        <f>O42*$C$47</f>
        <v>0</v>
      </c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</row>
    <row r="48" spans="1:1018" ht="27.75" customHeight="1">
      <c r="A48" s="73" t="s">
        <v>367</v>
      </c>
      <c r="B48" s="89" t="s">
        <v>384</v>
      </c>
      <c r="C48" s="93">
        <f>1/3/12</f>
        <v>2.7777777777777776E-2</v>
      </c>
      <c r="D48" s="91">
        <f>D42*$C$48</f>
        <v>0</v>
      </c>
      <c r="E48" s="91">
        <f>E42*$C$48</f>
        <v>0</v>
      </c>
      <c r="F48" s="91">
        <f>F42*$C$48</f>
        <v>0</v>
      </c>
      <c r="G48" s="91">
        <f>G42*$C$48</f>
        <v>0</v>
      </c>
      <c r="H48" s="91">
        <f>H42*$C$48</f>
        <v>0</v>
      </c>
      <c r="I48" s="91">
        <f>I42*$C$48</f>
        <v>0</v>
      </c>
      <c r="J48" s="91">
        <f>J42*$C$48</f>
        <v>0</v>
      </c>
      <c r="K48" s="91">
        <f>K42*$C$48</f>
        <v>0</v>
      </c>
      <c r="L48" s="91">
        <f>L42*$C$48</f>
        <v>0</v>
      </c>
      <c r="M48" s="91">
        <f>M42*$C$48</f>
        <v>0</v>
      </c>
      <c r="N48" s="91">
        <f>N42*$C$48</f>
        <v>0</v>
      </c>
      <c r="O48" s="91">
        <f>O42*$C$48</f>
        <v>0</v>
      </c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</row>
    <row r="49" spans="1:1024" ht="27.75" customHeight="1">
      <c r="A49" s="377" t="s">
        <v>385</v>
      </c>
      <c r="B49" s="377"/>
      <c r="C49" s="99">
        <f>SUM(C47:C48)</f>
        <v>0.1111111111111111</v>
      </c>
      <c r="D49" s="100">
        <f>SUM(D47:D48)</f>
        <v>0</v>
      </c>
      <c r="E49" s="100">
        <f>SUM(E47:E48)</f>
        <v>0</v>
      </c>
      <c r="F49" s="100">
        <f>SUM(F47:F48)</f>
        <v>0</v>
      </c>
      <c r="G49" s="100">
        <f>SUM(G47:G48)</f>
        <v>0</v>
      </c>
      <c r="H49" s="100">
        <f>SUM(H47:H48)</f>
        <v>0</v>
      </c>
      <c r="I49" s="100">
        <f>SUM(I47:I48)</f>
        <v>0</v>
      </c>
      <c r="J49" s="100">
        <f>SUM(J47:J48)</f>
        <v>0</v>
      </c>
      <c r="K49" s="100">
        <f>SUM(K47:K48)</f>
        <v>0</v>
      </c>
      <c r="L49" s="100">
        <f>SUM(L47:L48)</f>
        <v>0</v>
      </c>
      <c r="M49" s="100">
        <f>SUM(M47:M48)</f>
        <v>0</v>
      </c>
      <c r="N49" s="100">
        <f>SUM(N47:N48)</f>
        <v>0</v>
      </c>
      <c r="O49" s="100">
        <f>SUM(O47:O48)</f>
        <v>0</v>
      </c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</row>
    <row r="50" spans="1:1024" ht="13.5" customHeight="1">
      <c r="A50" s="386" t="s">
        <v>386</v>
      </c>
      <c r="B50" s="387"/>
      <c r="C50" s="387"/>
      <c r="D50" s="387"/>
      <c r="E50" s="387"/>
      <c r="F50" s="387"/>
      <c r="G50" s="387"/>
      <c r="H50" s="387"/>
      <c r="I50" s="387"/>
      <c r="J50" s="387"/>
      <c r="K50" s="387"/>
      <c r="L50" s="387"/>
      <c r="M50" s="387"/>
      <c r="N50" s="387"/>
      <c r="O50" s="387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</row>
    <row r="51" spans="1:1024" ht="13.5" customHeight="1">
      <c r="A51" s="387"/>
      <c r="B51" s="387"/>
      <c r="C51" s="387"/>
      <c r="D51" s="387"/>
      <c r="E51" s="387"/>
      <c r="F51" s="387"/>
      <c r="G51" s="387"/>
      <c r="H51" s="387"/>
      <c r="I51" s="387"/>
      <c r="J51" s="387"/>
      <c r="K51" s="387"/>
      <c r="L51" s="387"/>
      <c r="M51" s="387"/>
      <c r="N51" s="387"/>
      <c r="O51" s="387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</row>
    <row r="52" spans="1:1024" ht="13.5" customHeight="1">
      <c r="A52" s="387"/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</row>
    <row r="53" spans="1:1024" ht="13.5" customHeight="1">
      <c r="A53" s="387"/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</row>
    <row r="54" spans="1:1024" ht="13.5" customHeight="1">
      <c r="A54" s="387"/>
      <c r="B54" s="387"/>
      <c r="C54" s="387"/>
      <c r="D54" s="387"/>
      <c r="E54" s="387"/>
      <c r="F54" s="387"/>
      <c r="G54" s="387"/>
      <c r="H54" s="387"/>
      <c r="I54" s="387"/>
      <c r="J54" s="387"/>
      <c r="K54" s="387"/>
      <c r="L54" s="387"/>
      <c r="M54" s="387"/>
      <c r="N54" s="387"/>
      <c r="O54" s="387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</row>
    <row r="55" spans="1:1024" ht="38.25" customHeight="1">
      <c r="A55" s="387"/>
      <c r="B55" s="387"/>
      <c r="C55" s="387"/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</row>
    <row r="56" spans="1:1024" s="103" customFormat="1" ht="9" hidden="1" customHeight="1">
      <c r="A56" s="445"/>
      <c r="B56" s="445"/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.75" customHeight="1">
      <c r="A57" s="87" t="s">
        <v>387</v>
      </c>
      <c r="B57" s="87" t="s">
        <v>388</v>
      </c>
      <c r="C57" s="87" t="s">
        <v>283</v>
      </c>
      <c r="D57" s="76" t="s">
        <v>364</v>
      </c>
      <c r="E57" s="76" t="s">
        <v>364</v>
      </c>
      <c r="F57" s="76" t="s">
        <v>364</v>
      </c>
      <c r="G57" s="76" t="s">
        <v>364</v>
      </c>
      <c r="H57" s="77" t="s">
        <v>364</v>
      </c>
      <c r="I57" s="77" t="s">
        <v>364</v>
      </c>
      <c r="J57" s="77" t="s">
        <v>364</v>
      </c>
      <c r="K57" s="77" t="s">
        <v>364</v>
      </c>
      <c r="L57" s="88" t="s">
        <v>364</v>
      </c>
      <c r="M57" s="88" t="s">
        <v>364</v>
      </c>
      <c r="N57" s="88" t="s">
        <v>364</v>
      </c>
      <c r="O57" s="88" t="s">
        <v>364</v>
      </c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</row>
    <row r="58" spans="1:1024" s="66" customFormat="1" ht="27.75" customHeight="1">
      <c r="A58" s="73" t="s">
        <v>365</v>
      </c>
      <c r="B58" s="89" t="s">
        <v>389</v>
      </c>
      <c r="C58" s="101">
        <v>0.2</v>
      </c>
      <c r="D58" s="91">
        <f>$C$58*(D42+D49)</f>
        <v>0</v>
      </c>
      <c r="E58" s="91">
        <f>$C$58*(E42+E49)</f>
        <v>0</v>
      </c>
      <c r="F58" s="91">
        <f>$C$58*(F42+F49)</f>
        <v>0</v>
      </c>
      <c r="G58" s="91">
        <f>$C$58*(G42+G49)</f>
        <v>0</v>
      </c>
      <c r="H58" s="91">
        <f>$C$58*(H42+H49)</f>
        <v>0</v>
      </c>
      <c r="I58" s="91">
        <f>$C$58*(I42+I49)</f>
        <v>0</v>
      </c>
      <c r="J58" s="91">
        <f>$C$58*(J42+J49)</f>
        <v>0</v>
      </c>
      <c r="K58" s="91">
        <f>$C$58*(K42+K49)</f>
        <v>0</v>
      </c>
      <c r="L58" s="91">
        <f>$C$58*(L42+L49)</f>
        <v>0</v>
      </c>
      <c r="M58" s="91">
        <f>$C$58*(M42+M49)</f>
        <v>0</v>
      </c>
      <c r="N58" s="91">
        <f>$C$58*(N42+N49)</f>
        <v>0</v>
      </c>
      <c r="O58" s="91">
        <f>$C$58*(O42+O49)</f>
        <v>0</v>
      </c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65" customFormat="1" ht="27.75" customHeight="1">
      <c r="A59" s="73" t="s">
        <v>367</v>
      </c>
      <c r="B59" s="89" t="s">
        <v>390</v>
      </c>
      <c r="C59" s="101">
        <v>2.5000000000000001E-2</v>
      </c>
      <c r="D59" s="91">
        <f>$C$59*(D42+D49)</f>
        <v>0</v>
      </c>
      <c r="E59" s="91">
        <f>$C$59*(E42+E49)</f>
        <v>0</v>
      </c>
      <c r="F59" s="91">
        <f>$C$59*(F42+F49)</f>
        <v>0</v>
      </c>
      <c r="G59" s="91">
        <f>$C$59*(G42+G49)</f>
        <v>0</v>
      </c>
      <c r="H59" s="91">
        <f>$C$59*(H42+H49)</f>
        <v>0</v>
      </c>
      <c r="I59" s="91">
        <f>$C$59*(I42+I49)</f>
        <v>0</v>
      </c>
      <c r="J59" s="91">
        <f>$C$59*(J42+J49)</f>
        <v>0</v>
      </c>
      <c r="K59" s="91">
        <f>$C$59*(K42+K49)</f>
        <v>0</v>
      </c>
      <c r="L59" s="91">
        <f>$C$59*(L42+L49)</f>
        <v>0</v>
      </c>
      <c r="M59" s="91">
        <f>$C$59*(M42+M49)</f>
        <v>0</v>
      </c>
      <c r="N59" s="91">
        <f>$C$59*(N42+N49)</f>
        <v>0</v>
      </c>
      <c r="O59" s="91">
        <f>$C$59*(O42+O49)</f>
        <v>0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27.75" customHeight="1">
      <c r="A60" s="73" t="s">
        <v>369</v>
      </c>
      <c r="B60" s="92" t="s">
        <v>391</v>
      </c>
      <c r="C60" s="101">
        <v>0.03</v>
      </c>
      <c r="D60" s="91">
        <f>$C$60*(D42+D49)</f>
        <v>0</v>
      </c>
      <c r="E60" s="91">
        <f>$C$60*(E42+E49)</f>
        <v>0</v>
      </c>
      <c r="F60" s="91">
        <f>$C$60*(F42+F49)</f>
        <v>0</v>
      </c>
      <c r="G60" s="91">
        <f>$C$60*(G42+G49)</f>
        <v>0</v>
      </c>
      <c r="H60" s="91">
        <f>$C$60*(H42+H49)</f>
        <v>0</v>
      </c>
      <c r="I60" s="91">
        <f>$C$60*(I42+I49)</f>
        <v>0</v>
      </c>
      <c r="J60" s="91">
        <f>$C$60*(J42+J49)</f>
        <v>0</v>
      </c>
      <c r="K60" s="91">
        <f>$C$60*(K42+K49)</f>
        <v>0</v>
      </c>
      <c r="L60" s="91">
        <f>$C$60*(L42+L49)</f>
        <v>0</v>
      </c>
      <c r="M60" s="91">
        <f>$C$60*(M42+M49)</f>
        <v>0</v>
      </c>
      <c r="N60" s="91">
        <f>$C$60*(N42+N49)</f>
        <v>0</v>
      </c>
      <c r="O60" s="91">
        <f>$C$60*(O42+O49)</f>
        <v>0</v>
      </c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</row>
    <row r="61" spans="1:1024" ht="27.75" customHeight="1">
      <c r="A61" s="73" t="s">
        <v>371</v>
      </c>
      <c r="B61" s="92" t="s">
        <v>392</v>
      </c>
      <c r="C61" s="101">
        <v>1.4999999999999999E-2</v>
      </c>
      <c r="D61" s="91">
        <f>$C$61*(D42+D49)</f>
        <v>0</v>
      </c>
      <c r="E61" s="91">
        <f>$C$61*(E42+E49)</f>
        <v>0</v>
      </c>
      <c r="F61" s="91">
        <f>$C$61*(F42+F49)</f>
        <v>0</v>
      </c>
      <c r="G61" s="91">
        <f>$C$61*(G42+G49)</f>
        <v>0</v>
      </c>
      <c r="H61" s="91">
        <f>$C$61*(H42+H49)</f>
        <v>0</v>
      </c>
      <c r="I61" s="91">
        <f>$C$61*(I42+I49)</f>
        <v>0</v>
      </c>
      <c r="J61" s="91">
        <f>$C$61*(J42+J49)</f>
        <v>0</v>
      </c>
      <c r="K61" s="91">
        <f>$C$61*(K42+K49)</f>
        <v>0</v>
      </c>
      <c r="L61" s="91">
        <f>$C$61*(L42+L49)</f>
        <v>0</v>
      </c>
      <c r="M61" s="91">
        <f>$C$61*(M42+M49)</f>
        <v>0</v>
      </c>
      <c r="N61" s="91">
        <f>$C$61*(N42+N49)</f>
        <v>0</v>
      </c>
      <c r="O61" s="91">
        <f>$C$61*(O42+O49)</f>
        <v>0</v>
      </c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</row>
    <row r="62" spans="1:1024" ht="27.75" customHeight="1">
      <c r="A62" s="73" t="s">
        <v>373</v>
      </c>
      <c r="B62" s="92" t="s">
        <v>393</v>
      </c>
      <c r="C62" s="101">
        <v>0.01</v>
      </c>
      <c r="D62" s="91">
        <f>$C$62*(D42+D49)</f>
        <v>0</v>
      </c>
      <c r="E62" s="91">
        <f>$C$62*(E42+E49)</f>
        <v>0</v>
      </c>
      <c r="F62" s="91">
        <f>$C$62*(F42+F49)</f>
        <v>0</v>
      </c>
      <c r="G62" s="91">
        <f>$C$62*(G42+G49)</f>
        <v>0</v>
      </c>
      <c r="H62" s="91">
        <f>$C$62*(H42+H49)</f>
        <v>0</v>
      </c>
      <c r="I62" s="91">
        <f>$C$62*(I42+I49)</f>
        <v>0</v>
      </c>
      <c r="J62" s="91">
        <f>$C$62*(J42+J49)</f>
        <v>0</v>
      </c>
      <c r="K62" s="91">
        <f>$C$62*(K42+K49)</f>
        <v>0</v>
      </c>
      <c r="L62" s="91">
        <f>$C$62*(L42+L49)</f>
        <v>0</v>
      </c>
      <c r="M62" s="91">
        <f>$C$62*(M42+M49)</f>
        <v>0</v>
      </c>
      <c r="N62" s="91">
        <f>$C$62*(N42+N49)</f>
        <v>0</v>
      </c>
      <c r="O62" s="91">
        <f>$C$62*(O42+O49)</f>
        <v>0</v>
      </c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</row>
    <row r="63" spans="1:1024" ht="27.75" customHeight="1">
      <c r="A63" s="73" t="s">
        <v>375</v>
      </c>
      <c r="B63" s="89" t="s">
        <v>394</v>
      </c>
      <c r="C63" s="101">
        <v>6.0000000000000001E-3</v>
      </c>
      <c r="D63" s="91">
        <f>$C$63*(D42+D49)</f>
        <v>0</v>
      </c>
      <c r="E63" s="91">
        <f>$C$63*(E42+E49)</f>
        <v>0</v>
      </c>
      <c r="F63" s="91">
        <f>$C$63*(F42+F49)</f>
        <v>0</v>
      </c>
      <c r="G63" s="91">
        <f>$C$63*(G42+G49)</f>
        <v>0</v>
      </c>
      <c r="H63" s="91">
        <f>$C$63*(H42+H49)</f>
        <v>0</v>
      </c>
      <c r="I63" s="91">
        <f>$C$63*(I42+I49)</f>
        <v>0</v>
      </c>
      <c r="J63" s="91">
        <f>$C$63*(J42+J49)</f>
        <v>0</v>
      </c>
      <c r="K63" s="91">
        <f>$C$63*(K42+K49)</f>
        <v>0</v>
      </c>
      <c r="L63" s="91">
        <f>$C$63*(L42+L49)</f>
        <v>0</v>
      </c>
      <c r="M63" s="91">
        <f>$C$63*(M42+M49)</f>
        <v>0</v>
      </c>
      <c r="N63" s="91">
        <f>$C$63*(N42+N49)</f>
        <v>0</v>
      </c>
      <c r="O63" s="91">
        <f>$C$63*(O42+O49)</f>
        <v>0</v>
      </c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</row>
    <row r="64" spans="1:1024" ht="27.75" customHeight="1">
      <c r="A64" s="73" t="s">
        <v>377</v>
      </c>
      <c r="B64" s="89" t="s">
        <v>395</v>
      </c>
      <c r="C64" s="101">
        <v>2E-3</v>
      </c>
      <c r="D64" s="91">
        <f>$C$64*(D42+D49)</f>
        <v>0</v>
      </c>
      <c r="E64" s="91">
        <f>$C$64*(E42+E49)</f>
        <v>0</v>
      </c>
      <c r="F64" s="91">
        <f>$C$64*(F42+F49)</f>
        <v>0</v>
      </c>
      <c r="G64" s="91">
        <f>$C$64*(G42+G49)</f>
        <v>0</v>
      </c>
      <c r="H64" s="91">
        <f>$C$64*(H42+H49)</f>
        <v>0</v>
      </c>
      <c r="I64" s="91">
        <f>$C$64*(I42+I49)</f>
        <v>0</v>
      </c>
      <c r="J64" s="91">
        <f>$C$64*(J42+J49)</f>
        <v>0</v>
      </c>
      <c r="K64" s="91">
        <f>$C$64*(K42+K49)</f>
        <v>0</v>
      </c>
      <c r="L64" s="91">
        <f>$C$64*(L42+L49)</f>
        <v>0</v>
      </c>
      <c r="M64" s="91">
        <f>$C$64*(M42+M49)</f>
        <v>0</v>
      </c>
      <c r="N64" s="91">
        <f>$C$64*(N42+N49)</f>
        <v>0</v>
      </c>
      <c r="O64" s="91">
        <f>$C$64*(O42+O49)</f>
        <v>0</v>
      </c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</row>
    <row r="65" spans="1:1024" ht="27.75" customHeight="1">
      <c r="A65" s="73" t="s">
        <v>396</v>
      </c>
      <c r="B65" s="89" t="s">
        <v>397</v>
      </c>
      <c r="C65" s="101">
        <v>0.08</v>
      </c>
      <c r="D65" s="91">
        <f>$C$65*(D42+D49)</f>
        <v>0</v>
      </c>
      <c r="E65" s="91">
        <f>$C$65*(E42+E49)</f>
        <v>0</v>
      </c>
      <c r="F65" s="91">
        <f>$C$65*(F42+F49)</f>
        <v>0</v>
      </c>
      <c r="G65" s="91">
        <f>$C$65*(G42+G49)</f>
        <v>0</v>
      </c>
      <c r="H65" s="91">
        <f>$C$65*(H42+H49)</f>
        <v>0</v>
      </c>
      <c r="I65" s="91">
        <f>$C$65*(I42+I49)</f>
        <v>0</v>
      </c>
      <c r="J65" s="91">
        <f>$C$65*(J42+J49)</f>
        <v>0</v>
      </c>
      <c r="K65" s="91">
        <f>$C$65*(K42+K49)</f>
        <v>0</v>
      </c>
      <c r="L65" s="91">
        <f>$C$65*(L42+L49)</f>
        <v>0</v>
      </c>
      <c r="M65" s="91">
        <f>$C$65*(M42+M49)</f>
        <v>0</v>
      </c>
      <c r="N65" s="91">
        <f>$C$65*(N42+N49)</f>
        <v>0</v>
      </c>
      <c r="O65" s="91">
        <f>$C$65*(O42+O49)</f>
        <v>0</v>
      </c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</row>
    <row r="66" spans="1:1024" ht="27.75" customHeight="1">
      <c r="A66" s="377" t="s">
        <v>385</v>
      </c>
      <c r="B66" s="377"/>
      <c r="C66" s="102">
        <f>SUM(C58:C65)</f>
        <v>0.36800000000000005</v>
      </c>
      <c r="D66" s="100">
        <f>SUM(D58:D65)</f>
        <v>0</v>
      </c>
      <c r="E66" s="100">
        <f>SUM(E58:E65)</f>
        <v>0</v>
      </c>
      <c r="F66" s="100">
        <f>SUM(F58:F65)</f>
        <v>0</v>
      </c>
      <c r="G66" s="100">
        <f>SUM(G58:G65)</f>
        <v>0</v>
      </c>
      <c r="H66" s="100">
        <f>SUM(H58:H65)</f>
        <v>0</v>
      </c>
      <c r="I66" s="100">
        <f>SUM(I58:I65)</f>
        <v>0</v>
      </c>
      <c r="J66" s="100">
        <f>SUM(J58:J65)</f>
        <v>0</v>
      </c>
      <c r="K66" s="100">
        <f>SUM(K58:K65)</f>
        <v>0</v>
      </c>
      <c r="L66" s="100">
        <f>SUM(L58:L65)</f>
        <v>0</v>
      </c>
      <c r="M66" s="100">
        <f>SUM(M58:M65)</f>
        <v>0</v>
      </c>
      <c r="N66" s="100">
        <f>SUM(N58:N65)</f>
        <v>0</v>
      </c>
      <c r="O66" s="100">
        <f>SUM(O58:O65)</f>
        <v>0</v>
      </c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</row>
    <row r="67" spans="1:1024" ht="12.75" customHeight="1">
      <c r="A67" s="386" t="s">
        <v>398</v>
      </c>
      <c r="B67" s="387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</row>
    <row r="68" spans="1:1024">
      <c r="A68" s="387"/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</row>
    <row r="69" spans="1:1024">
      <c r="A69" s="387"/>
      <c r="B69" s="387"/>
      <c r="C69" s="387"/>
      <c r="D69" s="387"/>
      <c r="E69" s="387"/>
      <c r="F69" s="387"/>
      <c r="G69" s="387"/>
      <c r="H69" s="387"/>
      <c r="I69" s="387"/>
      <c r="J69" s="387"/>
      <c r="K69" s="387"/>
      <c r="L69" s="387"/>
      <c r="M69" s="387"/>
      <c r="N69" s="387"/>
      <c r="O69" s="387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</row>
    <row r="70" spans="1:1024">
      <c r="A70" s="387"/>
      <c r="B70" s="387"/>
      <c r="C70" s="387"/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</row>
    <row r="71" spans="1:1024">
      <c r="A71" s="387"/>
      <c r="B71" s="387"/>
      <c r="C71" s="387"/>
      <c r="D71" s="387"/>
      <c r="E71" s="387"/>
      <c r="F71" s="387"/>
      <c r="G71" s="387"/>
      <c r="H71" s="387"/>
      <c r="I71" s="387"/>
      <c r="J71" s="387"/>
      <c r="K71" s="387"/>
      <c r="L71" s="387"/>
      <c r="M71" s="387"/>
      <c r="N71" s="387"/>
      <c r="O71" s="387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</row>
    <row r="72" spans="1:1024">
      <c r="A72" s="387"/>
      <c r="B72" s="387"/>
      <c r="C72" s="387"/>
      <c r="D72" s="387"/>
      <c r="E72" s="387"/>
      <c r="F72" s="387"/>
      <c r="G72" s="387"/>
      <c r="H72" s="387"/>
      <c r="I72" s="387"/>
      <c r="J72" s="387"/>
      <c r="K72" s="387"/>
      <c r="L72" s="387"/>
      <c r="M72" s="387"/>
      <c r="N72" s="387"/>
      <c r="O72" s="387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</row>
    <row r="73" spans="1:1024" ht="46.5" customHeight="1">
      <c r="A73" s="387"/>
      <c r="B73" s="387"/>
      <c r="C73" s="387"/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7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</row>
    <row r="74" spans="1:1024" s="109" customFormat="1" ht="9" hidden="1" customHeight="1">
      <c r="A74" s="445"/>
      <c r="B74" s="445"/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45"/>
      <c r="N74" s="445"/>
      <c r="O74" s="445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27.75" customHeight="1">
      <c r="A75" s="87" t="s">
        <v>399</v>
      </c>
      <c r="B75" s="87" t="s">
        <v>400</v>
      </c>
      <c r="C75" s="87" t="s">
        <v>401</v>
      </c>
      <c r="D75" s="76" t="s">
        <v>364</v>
      </c>
      <c r="E75" s="76" t="s">
        <v>364</v>
      </c>
      <c r="F75" s="76" t="s">
        <v>364</v>
      </c>
      <c r="G75" s="76" t="s">
        <v>364</v>
      </c>
      <c r="H75" s="77" t="s">
        <v>364</v>
      </c>
      <c r="I75" s="77" t="s">
        <v>364</v>
      </c>
      <c r="J75" s="77" t="s">
        <v>364</v>
      </c>
      <c r="K75" s="77" t="s">
        <v>364</v>
      </c>
      <c r="L75" s="88" t="s">
        <v>364</v>
      </c>
      <c r="M75" s="88" t="s">
        <v>364</v>
      </c>
      <c r="N75" s="88" t="s">
        <v>364</v>
      </c>
      <c r="O75" s="88" t="s">
        <v>364</v>
      </c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</row>
    <row r="76" spans="1:1024" s="65" customFormat="1" ht="27.75" customHeight="1">
      <c r="A76" s="384" t="s">
        <v>365</v>
      </c>
      <c r="B76" s="92" t="s">
        <v>402</v>
      </c>
      <c r="C76" s="246"/>
      <c r="D76" s="80">
        <f>IF(($C76*44-($I$18*D$21))&gt;0,($C76*44-($I$18*D$21)),0)</f>
        <v>0</v>
      </c>
      <c r="E76" s="80">
        <f>IF(($C76*44-($I$18*E$21))&gt;0,($C76*44-($I$18*E$21)),0)</f>
        <v>0</v>
      </c>
      <c r="F76" s="80">
        <f>IF(($C76*44-($I$18*F$21))&gt;0,($C76*44-($I$18*F$21)),0)</f>
        <v>0</v>
      </c>
      <c r="G76" s="80">
        <f>IF(($C76*44-($I$18*G$21))&gt;0,($C76*44-($I$18*G$21)),0)</f>
        <v>0</v>
      </c>
      <c r="H76" s="80"/>
      <c r="I76" s="80"/>
      <c r="J76" s="80"/>
      <c r="K76" s="80"/>
      <c r="L76" s="80"/>
      <c r="M76" s="80"/>
      <c r="N76" s="80"/>
      <c r="O76" s="80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27.75" customHeight="1">
      <c r="A77" s="384"/>
      <c r="B77" s="92" t="s">
        <v>403</v>
      </c>
      <c r="C77" s="246"/>
      <c r="D77" s="80"/>
      <c r="E77" s="80"/>
      <c r="F77" s="80"/>
      <c r="G77" s="80"/>
      <c r="H77" s="80">
        <f>IF(($C77*44-($J$18*$H$21))&gt;0,($C77*44-($J$18*$H$21)),0)</f>
        <v>0</v>
      </c>
      <c r="I77" s="80">
        <f>IF(($C77*44-($J$18*$I$21))&gt;0,($C77*44-($J$18*$I$21)),0)</f>
        <v>0</v>
      </c>
      <c r="J77" s="80">
        <f>IF(($C77*44-($J$18*$J$21))&gt;0,($C77*44-($J$18*$J$21)),0)</f>
        <v>0</v>
      </c>
      <c r="K77" s="80">
        <f>IF(($C77*44-($J$18*$K$21))&gt;0,($C77*44-($J$18*$K$21)),0)</f>
        <v>0</v>
      </c>
      <c r="L77" s="80"/>
      <c r="M77" s="80"/>
      <c r="N77" s="80"/>
      <c r="O77" s="80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</row>
    <row r="78" spans="1:1024" ht="27.75" customHeight="1">
      <c r="A78" s="384"/>
      <c r="B78" s="92" t="s">
        <v>404</v>
      </c>
      <c r="C78" s="246"/>
      <c r="D78" s="80"/>
      <c r="E78" s="80"/>
      <c r="F78" s="80"/>
      <c r="G78" s="80"/>
      <c r="H78" s="80"/>
      <c r="I78" s="80"/>
      <c r="J78" s="80"/>
      <c r="K78" s="80"/>
      <c r="L78" s="80">
        <f>IF(($C78*44-($K$18*$L$21))&gt;0,($C78*44-($K$18*$L$21)),0)</f>
        <v>0</v>
      </c>
      <c r="M78" s="80">
        <f>IF(($C78*44-($K$18*$M$21))&gt;0,($C78*44-($K$18*$M$21)),0)</f>
        <v>0</v>
      </c>
      <c r="N78" s="80">
        <f>IF(($C78*44-($K$18*$N$21))&gt;0,($C78*44-($K$18*$N$21)),0)</f>
        <v>0</v>
      </c>
      <c r="O78" s="80">
        <f>IF(($C78*44-($K$18*$O$21))&gt;0,($C78*44-($K$18*$O$21)),0)</f>
        <v>0</v>
      </c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</row>
    <row r="79" spans="1:1024" ht="57" customHeight="1">
      <c r="A79" s="73" t="s">
        <v>367</v>
      </c>
      <c r="B79" s="92" t="s">
        <v>405</v>
      </c>
      <c r="C79" s="80"/>
      <c r="D79" s="246"/>
      <c r="E79" s="80"/>
      <c r="F79" s="80"/>
      <c r="G79" s="80"/>
      <c r="H79" s="80"/>
      <c r="I79" s="80"/>
      <c r="J79" s="80"/>
      <c r="K79" s="80"/>
      <c r="L79" s="246"/>
      <c r="M79" s="246"/>
      <c r="N79" s="246"/>
      <c r="O79" s="246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</row>
    <row r="80" spans="1:1024" ht="27" customHeight="1">
      <c r="A80" s="73" t="s">
        <v>369</v>
      </c>
      <c r="B80" s="92" t="s">
        <v>406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95"/>
      <c r="N80" s="80"/>
      <c r="O80" s="95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</row>
    <row r="81" spans="1:1024" ht="54" customHeight="1">
      <c r="A81" s="73" t="s">
        <v>371</v>
      </c>
      <c r="B81" s="92" t="s">
        <v>407</v>
      </c>
      <c r="C81" s="80"/>
      <c r="D81" s="80" t="s">
        <v>408</v>
      </c>
      <c r="E81" s="80">
        <f>$C81</f>
        <v>0</v>
      </c>
      <c r="F81" s="80">
        <f>$C81</f>
        <v>0</v>
      </c>
      <c r="G81" s="80">
        <f>$C81</f>
        <v>0</v>
      </c>
      <c r="H81" s="80"/>
      <c r="I81" s="80"/>
      <c r="J81" s="80"/>
      <c r="K81" s="80"/>
      <c r="L81" s="246"/>
      <c r="M81" s="246"/>
      <c r="N81" s="246"/>
      <c r="O81" s="246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</row>
    <row r="82" spans="1:1024" ht="27.75" customHeight="1">
      <c r="A82" s="377" t="s">
        <v>385</v>
      </c>
      <c r="B82" s="377"/>
      <c r="C82" s="104"/>
      <c r="D82" s="100">
        <f>SUM(D76:D81)</f>
        <v>0</v>
      </c>
      <c r="E82" s="100">
        <f>SUM(E76:E81)</f>
        <v>0</v>
      </c>
      <c r="F82" s="100">
        <f>SUM(F76:F81)</f>
        <v>0</v>
      </c>
      <c r="G82" s="100">
        <f>SUM(G76:G81)</f>
        <v>0</v>
      </c>
      <c r="H82" s="100">
        <f>SUM(H76:H81)</f>
        <v>0</v>
      </c>
      <c r="I82" s="100">
        <f>SUM(I76:I81)</f>
        <v>0</v>
      </c>
      <c r="J82" s="100">
        <f>SUM(J76:J81)</f>
        <v>0</v>
      </c>
      <c r="K82" s="100">
        <f>SUM(K76:K81)</f>
        <v>0</v>
      </c>
      <c r="L82" s="100">
        <f>SUM(L76:L81)</f>
        <v>0</v>
      </c>
      <c r="M82" s="100">
        <f>SUM(M76:M81)</f>
        <v>0</v>
      </c>
      <c r="N82" s="100">
        <f>SUM(N76:N81)</f>
        <v>0</v>
      </c>
      <c r="O82" s="100">
        <f>SUM(O76:O81)</f>
        <v>0</v>
      </c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</row>
    <row r="83" spans="1:1024" ht="164.25" customHeight="1">
      <c r="A83" s="382" t="s">
        <v>409</v>
      </c>
      <c r="B83" s="383"/>
      <c r="C83" s="383"/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3"/>
      <c r="IR83" s="103"/>
      <c r="IS83" s="103"/>
      <c r="IT83" s="103"/>
      <c r="IU83" s="103"/>
      <c r="IV83" s="103"/>
      <c r="IW83" s="103"/>
      <c r="IX83" s="103"/>
      <c r="IY83" s="103"/>
      <c r="IZ83" s="103"/>
      <c r="JA83" s="103"/>
      <c r="JB83" s="103"/>
      <c r="JC83" s="103"/>
      <c r="JD83" s="103"/>
      <c r="JE83" s="103"/>
      <c r="JF83" s="103"/>
      <c r="JG83" s="103"/>
      <c r="JH83" s="103"/>
      <c r="JI83" s="103"/>
      <c r="JJ83" s="103"/>
      <c r="JK83" s="103"/>
      <c r="JL83" s="103"/>
      <c r="JM83" s="103"/>
      <c r="JN83" s="103"/>
      <c r="JO83" s="103"/>
      <c r="JP83" s="103"/>
      <c r="JQ83" s="103"/>
      <c r="JR83" s="103"/>
      <c r="JS83" s="103"/>
      <c r="JT83" s="103"/>
      <c r="JU83" s="103"/>
      <c r="JV83" s="103"/>
      <c r="JW83" s="103"/>
      <c r="JX83" s="103"/>
      <c r="JY83" s="103"/>
      <c r="JZ83" s="103"/>
      <c r="KA83" s="103"/>
      <c r="KB83" s="103"/>
      <c r="KC83" s="103"/>
      <c r="KD83" s="103"/>
      <c r="KE83" s="103"/>
      <c r="KF83" s="103"/>
      <c r="KG83" s="103"/>
      <c r="KH83" s="103"/>
      <c r="KI83" s="103"/>
      <c r="KJ83" s="103"/>
      <c r="KK83" s="103"/>
      <c r="KL83" s="103"/>
      <c r="KM83" s="103"/>
      <c r="KN83" s="103"/>
      <c r="KO83" s="103"/>
      <c r="KP83" s="103"/>
      <c r="KQ83" s="103"/>
      <c r="KR83" s="103"/>
      <c r="KS83" s="103"/>
      <c r="KT83" s="103"/>
      <c r="KU83" s="103"/>
      <c r="KV83" s="103"/>
      <c r="KW83" s="103"/>
      <c r="KX83" s="103"/>
      <c r="KY83" s="103"/>
      <c r="KZ83" s="103"/>
      <c r="LA83" s="103"/>
      <c r="LB83" s="103"/>
      <c r="LC83" s="103"/>
      <c r="LD83" s="103"/>
      <c r="LE83" s="103"/>
      <c r="LF83" s="103"/>
      <c r="LG83" s="103"/>
      <c r="LH83" s="103"/>
      <c r="LI83" s="103"/>
      <c r="LJ83" s="103"/>
      <c r="LK83" s="103"/>
      <c r="LL83" s="103"/>
      <c r="LM83" s="103"/>
      <c r="LN83" s="103"/>
      <c r="LO83" s="103"/>
      <c r="LP83" s="103"/>
      <c r="LQ83" s="103"/>
      <c r="LR83" s="103"/>
      <c r="LS83" s="103"/>
      <c r="LT83" s="103"/>
      <c r="LU83" s="103"/>
      <c r="LV83" s="103"/>
      <c r="LW83" s="103"/>
      <c r="LX83" s="103"/>
      <c r="LY83" s="103"/>
      <c r="LZ83" s="103"/>
      <c r="MA83" s="103"/>
      <c r="MB83" s="103"/>
      <c r="MC83" s="103"/>
      <c r="MD83" s="103"/>
      <c r="ME83" s="103"/>
      <c r="MF83" s="103"/>
      <c r="MG83" s="103"/>
      <c r="MH83" s="103"/>
      <c r="MI83" s="103"/>
      <c r="MJ83" s="103"/>
      <c r="MK83" s="103"/>
      <c r="ML83" s="103"/>
      <c r="MM83" s="103"/>
      <c r="MN83" s="103"/>
      <c r="MO83" s="103"/>
      <c r="MP83" s="103"/>
      <c r="MQ83" s="103"/>
      <c r="MR83" s="103"/>
      <c r="MS83" s="103"/>
      <c r="MT83" s="103"/>
      <c r="MU83" s="103"/>
      <c r="MV83" s="103"/>
      <c r="MW83" s="103"/>
      <c r="MX83" s="103"/>
      <c r="MY83" s="103"/>
      <c r="MZ83" s="103"/>
      <c r="NA83" s="103"/>
      <c r="NB83" s="103"/>
      <c r="NC83" s="103"/>
      <c r="ND83" s="103"/>
      <c r="NE83" s="103"/>
      <c r="NF83" s="103"/>
      <c r="NG83" s="103"/>
      <c r="NH83" s="103"/>
      <c r="NI83" s="103"/>
      <c r="NJ83" s="103"/>
      <c r="NK83" s="103"/>
      <c r="NL83" s="103"/>
      <c r="NM83" s="103"/>
      <c r="NN83" s="103"/>
      <c r="NO83" s="103"/>
      <c r="NP83" s="103"/>
      <c r="NQ83" s="103"/>
      <c r="NR83" s="103"/>
      <c r="NS83" s="103"/>
      <c r="NT83" s="103"/>
      <c r="NU83" s="103"/>
      <c r="NV83" s="103"/>
      <c r="NW83" s="103"/>
      <c r="NX83" s="103"/>
      <c r="NY83" s="103"/>
      <c r="NZ83" s="103"/>
      <c r="OA83" s="103"/>
      <c r="OB83" s="103"/>
      <c r="OC83" s="103"/>
      <c r="OD83" s="103"/>
      <c r="OE83" s="103"/>
      <c r="OF83" s="103"/>
      <c r="OG83" s="103"/>
      <c r="OH83" s="103"/>
      <c r="OI83" s="103"/>
      <c r="OJ83" s="103"/>
      <c r="OK83" s="103"/>
      <c r="OL83" s="103"/>
      <c r="OM83" s="103"/>
      <c r="ON83" s="103"/>
      <c r="OO83" s="103"/>
      <c r="OP83" s="103"/>
      <c r="OQ83" s="103"/>
      <c r="OR83" s="103"/>
      <c r="OS83" s="103"/>
      <c r="OT83" s="103"/>
      <c r="OU83" s="103"/>
      <c r="OV83" s="103"/>
      <c r="OW83" s="103"/>
      <c r="OX83" s="103"/>
      <c r="OY83" s="103"/>
      <c r="OZ83" s="103"/>
      <c r="PA83" s="103"/>
      <c r="PB83" s="103"/>
      <c r="PC83" s="103"/>
      <c r="PD83" s="103"/>
      <c r="PE83" s="103"/>
      <c r="PF83" s="103"/>
      <c r="PG83" s="103"/>
      <c r="PH83" s="103"/>
      <c r="PI83" s="103"/>
      <c r="PJ83" s="103"/>
      <c r="PK83" s="103"/>
      <c r="PL83" s="103"/>
      <c r="PM83" s="103"/>
      <c r="PN83" s="103"/>
      <c r="PO83" s="103"/>
      <c r="PP83" s="103"/>
      <c r="PQ83" s="103"/>
      <c r="PR83" s="103"/>
      <c r="PS83" s="103"/>
      <c r="PT83" s="103"/>
      <c r="PU83" s="103"/>
      <c r="PV83" s="103"/>
      <c r="PW83" s="103"/>
      <c r="PX83" s="103"/>
      <c r="PY83" s="103"/>
      <c r="PZ83" s="103"/>
      <c r="QA83" s="103"/>
      <c r="QB83" s="103"/>
      <c r="QC83" s="103"/>
      <c r="QD83" s="103"/>
      <c r="QE83" s="103"/>
      <c r="QF83" s="103"/>
      <c r="QG83" s="103"/>
      <c r="QH83" s="103"/>
      <c r="QI83" s="103"/>
      <c r="QJ83" s="103"/>
      <c r="QK83" s="103"/>
      <c r="QL83" s="103"/>
      <c r="QM83" s="103"/>
      <c r="QN83" s="103"/>
      <c r="QO83" s="103"/>
      <c r="QP83" s="103"/>
      <c r="QQ83" s="103"/>
      <c r="QR83" s="103"/>
      <c r="QS83" s="103"/>
      <c r="QT83" s="103"/>
      <c r="QU83" s="103"/>
      <c r="QV83" s="103"/>
      <c r="QW83" s="103"/>
      <c r="QX83" s="103"/>
      <c r="QY83" s="103"/>
      <c r="QZ83" s="103"/>
      <c r="RA83" s="103"/>
      <c r="RB83" s="103"/>
      <c r="RC83" s="103"/>
      <c r="RD83" s="103"/>
      <c r="RE83" s="103"/>
      <c r="RF83" s="103"/>
      <c r="RG83" s="103"/>
      <c r="RH83" s="103"/>
      <c r="RI83" s="103"/>
      <c r="RJ83" s="103"/>
      <c r="RK83" s="103"/>
      <c r="RL83" s="103"/>
      <c r="RM83" s="103"/>
      <c r="RN83" s="103"/>
      <c r="RO83" s="103"/>
      <c r="RP83" s="103"/>
      <c r="RQ83" s="103"/>
      <c r="RR83" s="103"/>
      <c r="RS83" s="103"/>
      <c r="RT83" s="103"/>
      <c r="RU83" s="103"/>
      <c r="RV83" s="103"/>
      <c r="RW83" s="103"/>
      <c r="RX83" s="103"/>
      <c r="RY83" s="103"/>
      <c r="RZ83" s="103"/>
      <c r="SA83" s="103"/>
      <c r="SB83" s="103"/>
      <c r="SC83" s="103"/>
      <c r="SD83" s="103"/>
      <c r="SE83" s="103"/>
      <c r="SF83" s="103"/>
      <c r="SG83" s="103"/>
      <c r="SH83" s="103"/>
      <c r="SI83" s="103"/>
      <c r="SJ83" s="103"/>
      <c r="SK83" s="103"/>
      <c r="SL83" s="103"/>
      <c r="SM83" s="103"/>
      <c r="SN83" s="103"/>
      <c r="SO83" s="103"/>
      <c r="SP83" s="103"/>
      <c r="SQ83" s="103"/>
      <c r="SR83" s="103"/>
      <c r="SS83" s="103"/>
      <c r="ST83" s="103"/>
      <c r="SU83" s="103"/>
      <c r="SV83" s="103"/>
      <c r="SW83" s="103"/>
      <c r="SX83" s="103"/>
      <c r="SY83" s="103"/>
      <c r="SZ83" s="103"/>
      <c r="TA83" s="103"/>
      <c r="TB83" s="103"/>
      <c r="TC83" s="103"/>
      <c r="TD83" s="103"/>
      <c r="TE83" s="103"/>
      <c r="TF83" s="103"/>
      <c r="TG83" s="103"/>
      <c r="TH83" s="103"/>
      <c r="TI83" s="103"/>
      <c r="TJ83" s="103"/>
      <c r="TK83" s="103"/>
      <c r="TL83" s="103"/>
      <c r="TM83" s="103"/>
      <c r="TN83" s="103"/>
      <c r="TO83" s="103"/>
      <c r="TP83" s="103"/>
      <c r="TQ83" s="103"/>
      <c r="TR83" s="103"/>
      <c r="TS83" s="103"/>
      <c r="TT83" s="103"/>
      <c r="TU83" s="103"/>
      <c r="TV83" s="103"/>
      <c r="TW83" s="103"/>
      <c r="TX83" s="103"/>
      <c r="TY83" s="103"/>
      <c r="TZ83" s="103"/>
      <c r="UA83" s="103"/>
      <c r="UB83" s="103"/>
      <c r="UC83" s="103"/>
      <c r="UD83" s="103"/>
      <c r="UE83" s="103"/>
      <c r="UF83" s="103"/>
      <c r="UG83" s="103"/>
      <c r="UH83" s="103"/>
      <c r="UI83" s="103"/>
      <c r="UJ83" s="103"/>
      <c r="UK83" s="103"/>
      <c r="UL83" s="103"/>
      <c r="UM83" s="103"/>
      <c r="UN83" s="103"/>
      <c r="UO83" s="103"/>
      <c r="UP83" s="103"/>
      <c r="UQ83" s="103"/>
      <c r="UR83" s="103"/>
      <c r="US83" s="103"/>
      <c r="UT83" s="103"/>
      <c r="UU83" s="103"/>
      <c r="UV83" s="103"/>
      <c r="UW83" s="103"/>
      <c r="UX83" s="103"/>
      <c r="UY83" s="103"/>
      <c r="UZ83" s="103"/>
      <c r="VA83" s="103"/>
      <c r="VB83" s="103"/>
      <c r="VC83" s="103"/>
      <c r="VD83" s="103"/>
      <c r="VE83" s="103"/>
      <c r="VF83" s="103"/>
      <c r="VG83" s="103"/>
      <c r="VH83" s="103"/>
      <c r="VI83" s="103"/>
      <c r="VJ83" s="103"/>
      <c r="VK83" s="103"/>
      <c r="VL83" s="103"/>
      <c r="VM83" s="103"/>
      <c r="VN83" s="103"/>
      <c r="VO83" s="103"/>
      <c r="VP83" s="103"/>
      <c r="VQ83" s="103"/>
      <c r="VR83" s="103"/>
      <c r="VS83" s="103"/>
      <c r="VT83" s="103"/>
      <c r="VU83" s="103"/>
      <c r="VV83" s="103"/>
      <c r="VW83" s="103"/>
      <c r="VX83" s="103"/>
      <c r="VY83" s="103"/>
      <c r="VZ83" s="103"/>
      <c r="WA83" s="103"/>
      <c r="WB83" s="103"/>
      <c r="WC83" s="103"/>
      <c r="WD83" s="103"/>
      <c r="WE83" s="103"/>
      <c r="WF83" s="103"/>
      <c r="WG83" s="103"/>
      <c r="WH83" s="103"/>
      <c r="WI83" s="103"/>
      <c r="WJ83" s="103"/>
      <c r="WK83" s="103"/>
      <c r="WL83" s="103"/>
      <c r="WM83" s="103"/>
      <c r="WN83" s="103"/>
      <c r="WO83" s="103"/>
      <c r="WP83" s="103"/>
      <c r="WQ83" s="103"/>
      <c r="WR83" s="103"/>
      <c r="WS83" s="103"/>
      <c r="WT83" s="103"/>
      <c r="WU83" s="103"/>
      <c r="WV83" s="103"/>
      <c r="WW83" s="103"/>
      <c r="WX83" s="103"/>
      <c r="WY83" s="103"/>
      <c r="WZ83" s="103"/>
      <c r="XA83" s="103"/>
      <c r="XB83" s="103"/>
      <c r="XC83" s="103"/>
      <c r="XD83" s="103"/>
      <c r="XE83" s="103"/>
      <c r="XF83" s="103"/>
      <c r="XG83" s="103"/>
      <c r="XH83" s="103"/>
      <c r="XI83" s="103"/>
      <c r="XJ83" s="103"/>
      <c r="XK83" s="103"/>
      <c r="XL83" s="103"/>
      <c r="XM83" s="103"/>
      <c r="XN83" s="103"/>
      <c r="XO83" s="103"/>
      <c r="XP83" s="103"/>
      <c r="XQ83" s="103"/>
      <c r="XR83" s="103"/>
      <c r="XS83" s="103"/>
      <c r="XT83" s="103"/>
      <c r="XU83" s="103"/>
      <c r="XV83" s="103"/>
      <c r="XW83" s="103"/>
      <c r="XX83" s="103"/>
      <c r="XY83" s="103"/>
      <c r="XZ83" s="103"/>
      <c r="YA83" s="103"/>
      <c r="YB83" s="103"/>
      <c r="YC83" s="103"/>
      <c r="YD83" s="103"/>
      <c r="YE83" s="103"/>
      <c r="YF83" s="103"/>
      <c r="YG83" s="103"/>
      <c r="YH83" s="103"/>
      <c r="YI83" s="103"/>
      <c r="YJ83" s="103"/>
      <c r="YK83" s="103"/>
      <c r="YL83" s="103"/>
      <c r="YM83" s="103"/>
      <c r="YN83" s="103"/>
      <c r="YO83" s="103"/>
      <c r="YP83" s="103"/>
      <c r="YQ83" s="103"/>
      <c r="YR83" s="103"/>
      <c r="YS83" s="103"/>
      <c r="YT83" s="103"/>
      <c r="YU83" s="103"/>
      <c r="YV83" s="103"/>
      <c r="YW83" s="103"/>
      <c r="YX83" s="103"/>
      <c r="YY83" s="103"/>
      <c r="YZ83" s="103"/>
      <c r="ZA83" s="103"/>
      <c r="ZB83" s="103"/>
      <c r="ZC83" s="103"/>
      <c r="ZD83" s="103"/>
      <c r="ZE83" s="103"/>
      <c r="ZF83" s="103"/>
      <c r="ZG83" s="103"/>
      <c r="ZH83" s="103"/>
      <c r="ZI83" s="103"/>
      <c r="ZJ83" s="103"/>
      <c r="ZK83" s="103"/>
      <c r="ZL83" s="103"/>
      <c r="ZM83" s="103"/>
      <c r="ZN83" s="103"/>
      <c r="ZO83" s="103"/>
      <c r="ZP83" s="103"/>
      <c r="ZQ83" s="103"/>
      <c r="ZR83" s="103"/>
      <c r="ZS83" s="103"/>
      <c r="ZT83" s="103"/>
      <c r="ZU83" s="103"/>
      <c r="ZV83" s="103"/>
      <c r="ZW83" s="103"/>
      <c r="ZX83" s="103"/>
      <c r="ZY83" s="103"/>
      <c r="ZZ83" s="103"/>
      <c r="AAA83" s="103"/>
      <c r="AAB83" s="103"/>
      <c r="AAC83" s="103"/>
      <c r="AAD83" s="103"/>
      <c r="AAE83" s="103"/>
      <c r="AAF83" s="103"/>
      <c r="AAG83" s="103"/>
      <c r="AAH83" s="103"/>
      <c r="AAI83" s="103"/>
      <c r="AAJ83" s="103"/>
      <c r="AAK83" s="103"/>
      <c r="AAL83" s="103"/>
      <c r="AAM83" s="103"/>
      <c r="AAN83" s="103"/>
      <c r="AAO83" s="103"/>
      <c r="AAP83" s="103"/>
      <c r="AAQ83" s="103"/>
      <c r="AAR83" s="103"/>
      <c r="AAS83" s="103"/>
      <c r="AAT83" s="103"/>
      <c r="AAU83" s="103"/>
      <c r="AAV83" s="103"/>
      <c r="AAW83" s="103"/>
      <c r="AAX83" s="103"/>
      <c r="AAY83" s="103"/>
      <c r="AAZ83" s="103"/>
      <c r="ABA83" s="103"/>
      <c r="ABB83" s="103"/>
      <c r="ABC83" s="103"/>
      <c r="ABD83" s="103"/>
      <c r="ABE83" s="103"/>
      <c r="ABF83" s="103"/>
      <c r="ABG83" s="103"/>
      <c r="ABH83" s="103"/>
      <c r="ABI83" s="103"/>
      <c r="ABJ83" s="103"/>
      <c r="ABK83" s="103"/>
      <c r="ABL83" s="103"/>
      <c r="ABM83" s="103"/>
      <c r="ABN83" s="103"/>
      <c r="ABO83" s="103"/>
      <c r="ABP83" s="103"/>
      <c r="ABQ83" s="103"/>
      <c r="ABR83" s="103"/>
      <c r="ABS83" s="103"/>
      <c r="ABT83" s="103"/>
      <c r="ABU83" s="103"/>
      <c r="ABV83" s="103"/>
      <c r="ABW83" s="103"/>
      <c r="ABX83" s="103"/>
      <c r="ABY83" s="103"/>
      <c r="ABZ83" s="103"/>
      <c r="ACA83" s="103"/>
      <c r="ACB83" s="103"/>
      <c r="ACC83" s="103"/>
      <c r="ACD83" s="103"/>
      <c r="ACE83" s="103"/>
      <c r="ACF83" s="103"/>
      <c r="ACG83" s="103"/>
      <c r="ACH83" s="103"/>
      <c r="ACI83" s="103"/>
      <c r="ACJ83" s="103"/>
      <c r="ACK83" s="103"/>
      <c r="ACL83" s="103"/>
      <c r="ACM83" s="103"/>
      <c r="ACN83" s="103"/>
      <c r="ACO83" s="103"/>
      <c r="ACP83" s="103"/>
      <c r="ACQ83" s="103"/>
      <c r="ACR83" s="103"/>
      <c r="ACS83" s="103"/>
      <c r="ACT83" s="103"/>
      <c r="ACU83" s="103"/>
      <c r="ACV83" s="103"/>
      <c r="ACW83" s="103"/>
      <c r="ACX83" s="103"/>
      <c r="ACY83" s="103"/>
      <c r="ACZ83" s="103"/>
      <c r="ADA83" s="103"/>
      <c r="ADB83" s="103"/>
      <c r="ADC83" s="103"/>
      <c r="ADD83" s="103"/>
      <c r="ADE83" s="103"/>
      <c r="ADF83" s="103"/>
      <c r="ADG83" s="103"/>
      <c r="ADH83" s="103"/>
      <c r="ADI83" s="103"/>
      <c r="ADJ83" s="103"/>
      <c r="ADK83" s="103"/>
      <c r="ADL83" s="103"/>
      <c r="ADM83" s="103"/>
      <c r="ADN83" s="103"/>
      <c r="ADO83" s="103"/>
      <c r="ADP83" s="103"/>
      <c r="ADQ83" s="103"/>
      <c r="ADR83" s="103"/>
      <c r="ADS83" s="103"/>
      <c r="ADT83" s="103"/>
      <c r="ADU83" s="103"/>
      <c r="ADV83" s="103"/>
      <c r="ADW83" s="103"/>
      <c r="ADX83" s="103"/>
      <c r="ADY83" s="103"/>
      <c r="ADZ83" s="103"/>
      <c r="AEA83" s="103"/>
      <c r="AEB83" s="103"/>
      <c r="AEC83" s="103"/>
      <c r="AED83" s="103"/>
      <c r="AEE83" s="103"/>
      <c r="AEF83" s="103"/>
      <c r="AEG83" s="103"/>
      <c r="AEH83" s="103"/>
      <c r="AEI83" s="103"/>
      <c r="AEJ83" s="103"/>
      <c r="AEK83" s="103"/>
      <c r="AEL83" s="103"/>
      <c r="AEM83" s="103"/>
      <c r="AEN83" s="103"/>
      <c r="AEO83" s="103"/>
      <c r="AEP83" s="103"/>
      <c r="AEQ83" s="103"/>
      <c r="AER83" s="103"/>
      <c r="AES83" s="103"/>
      <c r="AET83" s="103"/>
      <c r="AEU83" s="103"/>
      <c r="AEV83" s="103"/>
      <c r="AEW83" s="103"/>
      <c r="AEX83" s="103"/>
      <c r="AEY83" s="103"/>
      <c r="AEZ83" s="103"/>
      <c r="AFA83" s="103"/>
      <c r="AFB83" s="103"/>
      <c r="AFC83" s="103"/>
      <c r="AFD83" s="103"/>
      <c r="AFE83" s="103"/>
      <c r="AFF83" s="103"/>
      <c r="AFG83" s="103"/>
      <c r="AFH83" s="103"/>
      <c r="AFI83" s="103"/>
      <c r="AFJ83" s="103"/>
      <c r="AFK83" s="103"/>
      <c r="AFL83" s="103"/>
      <c r="AFM83" s="103"/>
      <c r="AFN83" s="103"/>
      <c r="AFO83" s="103"/>
      <c r="AFP83" s="103"/>
      <c r="AFQ83" s="103"/>
      <c r="AFR83" s="103"/>
      <c r="AFS83" s="103"/>
      <c r="AFT83" s="103"/>
      <c r="AFU83" s="103"/>
      <c r="AFV83" s="103"/>
      <c r="AFW83" s="103"/>
      <c r="AFX83" s="103"/>
      <c r="AFY83" s="103"/>
      <c r="AFZ83" s="103"/>
      <c r="AGA83" s="103"/>
      <c r="AGB83" s="103"/>
      <c r="AGC83" s="103"/>
      <c r="AGD83" s="103"/>
      <c r="AGE83" s="103"/>
      <c r="AGF83" s="103"/>
      <c r="AGG83" s="103"/>
      <c r="AGH83" s="103"/>
      <c r="AGI83" s="103"/>
      <c r="AGJ83" s="103"/>
      <c r="AGK83" s="103"/>
      <c r="AGL83" s="103"/>
      <c r="AGM83" s="103"/>
      <c r="AGN83" s="103"/>
      <c r="AGO83" s="103"/>
      <c r="AGP83" s="103"/>
      <c r="AGQ83" s="103"/>
      <c r="AGR83" s="103"/>
      <c r="AGS83" s="103"/>
      <c r="AGT83" s="103"/>
      <c r="AGU83" s="103"/>
      <c r="AGV83" s="103"/>
      <c r="AGW83" s="103"/>
      <c r="AGX83" s="103"/>
      <c r="AGY83" s="103"/>
      <c r="AGZ83" s="103"/>
      <c r="AHA83" s="103"/>
      <c r="AHB83" s="103"/>
      <c r="AHC83" s="103"/>
      <c r="AHD83" s="103"/>
      <c r="AHE83" s="103"/>
      <c r="AHF83" s="103"/>
      <c r="AHG83" s="103"/>
      <c r="AHH83" s="103"/>
      <c r="AHI83" s="103"/>
      <c r="AHJ83" s="103"/>
      <c r="AHK83" s="103"/>
      <c r="AHL83" s="103"/>
      <c r="AHM83" s="103"/>
      <c r="AHN83" s="103"/>
      <c r="AHO83" s="103"/>
      <c r="AHP83" s="103"/>
      <c r="AHQ83" s="103"/>
      <c r="AHR83" s="103"/>
      <c r="AHS83" s="103"/>
      <c r="AHT83" s="103"/>
      <c r="AHU83" s="103"/>
      <c r="AHV83" s="103"/>
      <c r="AHW83" s="103"/>
      <c r="AHX83" s="103"/>
      <c r="AHY83" s="103"/>
      <c r="AHZ83" s="103"/>
      <c r="AIA83" s="103"/>
      <c r="AIB83" s="103"/>
      <c r="AIC83" s="103"/>
      <c r="AID83" s="103"/>
      <c r="AIE83" s="103"/>
      <c r="AIF83" s="103"/>
      <c r="AIG83" s="103"/>
      <c r="AIH83" s="103"/>
      <c r="AII83" s="103"/>
      <c r="AIJ83" s="103"/>
      <c r="AIK83" s="103"/>
      <c r="AIL83" s="103"/>
      <c r="AIM83" s="103"/>
      <c r="AIN83" s="103"/>
      <c r="AIO83" s="103"/>
      <c r="AIP83" s="103"/>
      <c r="AIQ83" s="103"/>
      <c r="AIR83" s="103"/>
      <c r="AIS83" s="103"/>
      <c r="AIT83" s="103"/>
      <c r="AIU83" s="103"/>
      <c r="AIV83" s="103"/>
      <c r="AIW83" s="103"/>
      <c r="AIX83" s="103"/>
      <c r="AIY83" s="103"/>
      <c r="AIZ83" s="103"/>
      <c r="AJA83" s="103"/>
      <c r="AJB83" s="103"/>
      <c r="AJC83" s="103"/>
      <c r="AJD83" s="103"/>
      <c r="AJE83" s="103"/>
      <c r="AJF83" s="103"/>
      <c r="AJG83" s="103"/>
      <c r="AJH83" s="103"/>
      <c r="AJI83" s="103"/>
      <c r="AJJ83" s="103"/>
      <c r="AJK83" s="103"/>
      <c r="AJL83" s="103"/>
      <c r="AJM83" s="103"/>
      <c r="AJN83" s="103"/>
      <c r="AJO83" s="103"/>
      <c r="AJP83" s="103"/>
      <c r="AJQ83" s="103"/>
      <c r="AJR83" s="103"/>
      <c r="AJS83" s="103"/>
      <c r="AJT83" s="103"/>
      <c r="AJU83" s="103"/>
      <c r="AJV83" s="103"/>
      <c r="AJW83" s="103"/>
      <c r="AJX83" s="103"/>
      <c r="AJY83" s="103"/>
      <c r="AJZ83" s="103"/>
      <c r="AKA83" s="103"/>
      <c r="AKB83" s="103"/>
      <c r="AKC83" s="103"/>
      <c r="AKD83" s="103"/>
      <c r="AKE83" s="103"/>
      <c r="AKF83" s="103"/>
      <c r="AKG83" s="103"/>
      <c r="AKH83" s="103"/>
      <c r="AKI83" s="103"/>
      <c r="AKJ83" s="103"/>
      <c r="AKK83" s="103"/>
      <c r="AKL83" s="103"/>
      <c r="AKM83" s="103"/>
      <c r="AKN83" s="103"/>
      <c r="AKO83" s="103"/>
      <c r="AKP83" s="103"/>
      <c r="AKQ83" s="103"/>
      <c r="AKR83" s="103"/>
      <c r="AKS83" s="103"/>
      <c r="AKT83" s="103"/>
      <c r="AKU83" s="103"/>
      <c r="AKV83" s="103"/>
      <c r="AKW83" s="103"/>
      <c r="AKX83" s="103"/>
      <c r="AKY83" s="103"/>
      <c r="AKZ83" s="103"/>
      <c r="ALA83" s="103"/>
      <c r="ALB83" s="103"/>
      <c r="ALC83" s="103"/>
      <c r="ALD83" s="103"/>
      <c r="ALE83" s="103"/>
      <c r="ALF83" s="103"/>
      <c r="ALG83" s="103"/>
      <c r="ALH83" s="103"/>
      <c r="ALI83" s="103"/>
      <c r="ALJ83" s="103"/>
      <c r="ALK83" s="103"/>
      <c r="ALL83" s="103"/>
      <c r="ALM83" s="103"/>
      <c r="ALN83" s="103"/>
      <c r="ALO83" s="103"/>
      <c r="ALP83" s="103"/>
      <c r="ALQ83" s="103"/>
      <c r="ALR83" s="103"/>
      <c r="ALS83" s="103"/>
      <c r="ALT83" s="103"/>
      <c r="ALU83" s="103"/>
      <c r="ALV83" s="103"/>
      <c r="ALW83" s="103"/>
      <c r="ALX83" s="103"/>
      <c r="ALY83" s="103"/>
      <c r="ALZ83" s="103"/>
      <c r="AMA83" s="103"/>
      <c r="AMB83" s="103"/>
      <c r="AMC83" s="103"/>
      <c r="AMD83" s="103"/>
      <c r="AME83" s="103"/>
      <c r="AMJ83" s="103"/>
    </row>
    <row r="84" spans="1:1024" ht="22.5" hidden="1" customHeight="1">
      <c r="A84" s="445"/>
      <c r="B84" s="445"/>
      <c r="C84" s="445"/>
      <c r="D84" s="445"/>
      <c r="E84" s="445"/>
      <c r="F84" s="445"/>
      <c r="G84" s="445"/>
      <c r="H84" s="445"/>
      <c r="I84" s="445"/>
      <c r="J84" s="445"/>
      <c r="K84" s="445"/>
      <c r="L84" s="445"/>
      <c r="M84" s="445"/>
      <c r="N84" s="445"/>
      <c r="O84" s="445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</row>
    <row r="85" spans="1:1024" s="92" customFormat="1" ht="24.75" customHeight="1">
      <c r="A85" s="376" t="s">
        <v>410</v>
      </c>
      <c r="B85" s="376"/>
      <c r="C85" s="376"/>
      <c r="D85" s="376"/>
      <c r="E85" s="376"/>
      <c r="F85" s="376"/>
      <c r="G85" s="376"/>
      <c r="H85" s="376"/>
      <c r="I85" s="376"/>
      <c r="J85" s="376"/>
      <c r="K85" s="376"/>
      <c r="L85" s="376"/>
      <c r="M85" s="376"/>
      <c r="N85" s="376"/>
      <c r="O85" s="376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6"/>
      <c r="IR85" s="66"/>
      <c r="IS85" s="66"/>
      <c r="IT85" s="66"/>
      <c r="IU85" s="66"/>
      <c r="IV85" s="66"/>
      <c r="IW85" s="66"/>
      <c r="IX85" s="66"/>
      <c r="IY85" s="66"/>
      <c r="IZ85" s="66"/>
      <c r="JA85" s="66"/>
      <c r="JB85" s="66"/>
      <c r="JC85" s="66"/>
      <c r="JD85" s="66"/>
      <c r="JE85" s="66"/>
      <c r="JF85" s="66"/>
      <c r="JG85" s="66"/>
      <c r="JH85" s="66"/>
      <c r="JI85" s="66"/>
      <c r="JJ85" s="66"/>
      <c r="JK85" s="66"/>
      <c r="JL85" s="66"/>
      <c r="JM85" s="66"/>
      <c r="JN85" s="66"/>
      <c r="JO85" s="66"/>
      <c r="JP85" s="66"/>
      <c r="JQ85" s="66"/>
      <c r="JR85" s="66"/>
      <c r="JS85" s="66"/>
      <c r="JT85" s="66"/>
      <c r="JU85" s="66"/>
      <c r="JV85" s="66"/>
      <c r="JW85" s="66"/>
      <c r="JX85" s="66"/>
      <c r="JY85" s="66"/>
      <c r="JZ85" s="66"/>
      <c r="KA85" s="66"/>
      <c r="KB85" s="66"/>
      <c r="KC85" s="66"/>
      <c r="KD85" s="66"/>
      <c r="KE85" s="66"/>
      <c r="KF85" s="66"/>
      <c r="KG85" s="66"/>
      <c r="KH85" s="66"/>
      <c r="KI85" s="66"/>
      <c r="KJ85" s="66"/>
      <c r="KK85" s="66"/>
      <c r="KL85" s="66"/>
      <c r="KM85" s="66"/>
      <c r="KN85" s="66"/>
      <c r="KO85" s="66"/>
      <c r="KP85" s="66"/>
      <c r="KQ85" s="66"/>
      <c r="KR85" s="66"/>
      <c r="KS85" s="66"/>
      <c r="KT85" s="66"/>
      <c r="KU85" s="66"/>
      <c r="KV85" s="66"/>
      <c r="KW85" s="66"/>
      <c r="KX85" s="66"/>
      <c r="KY85" s="66"/>
      <c r="KZ85" s="66"/>
      <c r="LA85" s="66"/>
      <c r="LB85" s="66"/>
      <c r="LC85" s="66"/>
      <c r="LD85" s="66"/>
      <c r="LE85" s="66"/>
      <c r="LF85" s="66"/>
      <c r="LG85" s="66"/>
      <c r="LH85" s="66"/>
      <c r="LI85" s="66"/>
      <c r="LJ85" s="66"/>
      <c r="LK85" s="66"/>
      <c r="LL85" s="66"/>
      <c r="LM85" s="66"/>
      <c r="LN85" s="66"/>
      <c r="LO85" s="66"/>
      <c r="LP85" s="66"/>
      <c r="LQ85" s="66"/>
      <c r="LR85" s="66"/>
      <c r="LS85" s="66"/>
      <c r="LT85" s="66"/>
      <c r="LU85" s="66"/>
      <c r="LV85" s="66"/>
      <c r="LW85" s="66"/>
      <c r="LX85" s="66"/>
      <c r="LY85" s="66"/>
      <c r="LZ85" s="66"/>
      <c r="MA85" s="66"/>
      <c r="MB85" s="66"/>
      <c r="MC85" s="66"/>
      <c r="MD85" s="66"/>
      <c r="ME85" s="66"/>
      <c r="MF85" s="66"/>
      <c r="MG85" s="66"/>
      <c r="MH85" s="66"/>
      <c r="MI85" s="66"/>
      <c r="MJ85" s="66"/>
      <c r="MK85" s="66"/>
      <c r="ML85" s="66"/>
      <c r="MM85" s="66"/>
      <c r="MN85" s="66"/>
      <c r="MO85" s="66"/>
      <c r="MP85" s="66"/>
      <c r="MQ85" s="66"/>
      <c r="MR85" s="66"/>
      <c r="MS85" s="66"/>
      <c r="MT85" s="66"/>
      <c r="MU85" s="66"/>
      <c r="MV85" s="66"/>
      <c r="MW85" s="66"/>
      <c r="MX85" s="66"/>
      <c r="MY85" s="66"/>
      <c r="MZ85" s="66"/>
      <c r="NA85" s="66"/>
      <c r="NB85" s="66"/>
      <c r="NC85" s="66"/>
      <c r="ND85" s="66"/>
      <c r="NE85" s="66"/>
      <c r="NF85" s="66"/>
      <c r="NG85" s="66"/>
      <c r="NH85" s="66"/>
      <c r="NI85" s="66"/>
      <c r="NJ85" s="66"/>
      <c r="NK85" s="66"/>
      <c r="NL85" s="66"/>
      <c r="NM85" s="66"/>
      <c r="NN85" s="66"/>
      <c r="NO85" s="66"/>
      <c r="NP85" s="66"/>
      <c r="NQ85" s="66"/>
      <c r="NR85" s="66"/>
      <c r="NS85" s="66"/>
      <c r="NT85" s="66"/>
      <c r="NU85" s="66"/>
      <c r="NV85" s="66"/>
      <c r="NW85" s="66"/>
      <c r="NX85" s="66"/>
      <c r="NY85" s="66"/>
      <c r="NZ85" s="66"/>
      <c r="OA85" s="66"/>
      <c r="OB85" s="66"/>
      <c r="OC85" s="66"/>
      <c r="OD85" s="66"/>
      <c r="OE85" s="66"/>
      <c r="OF85" s="66"/>
      <c r="OG85" s="66"/>
      <c r="OH85" s="66"/>
      <c r="OI85" s="66"/>
      <c r="OJ85" s="66"/>
      <c r="OK85" s="66"/>
      <c r="OL85" s="66"/>
      <c r="OM85" s="66"/>
      <c r="ON85" s="66"/>
      <c r="OO85" s="66"/>
      <c r="OP85" s="66"/>
      <c r="OQ85" s="66"/>
      <c r="OR85" s="66"/>
      <c r="OS85" s="66"/>
      <c r="OT85" s="66"/>
      <c r="OU85" s="66"/>
      <c r="OV85" s="66"/>
      <c r="OW85" s="66"/>
      <c r="OX85" s="66"/>
      <c r="OY85" s="66"/>
      <c r="OZ85" s="66"/>
      <c r="PA85" s="66"/>
      <c r="PB85" s="66"/>
      <c r="PC85" s="66"/>
      <c r="PD85" s="66"/>
      <c r="PE85" s="66"/>
      <c r="PF85" s="66"/>
      <c r="PG85" s="66"/>
      <c r="PH85" s="66"/>
      <c r="PI85" s="66"/>
      <c r="PJ85" s="66"/>
      <c r="PK85" s="66"/>
      <c r="PL85" s="66"/>
      <c r="PM85" s="66"/>
      <c r="PN85" s="66"/>
      <c r="PO85" s="66"/>
      <c r="PP85" s="66"/>
      <c r="PQ85" s="66"/>
      <c r="PR85" s="66"/>
      <c r="PS85" s="66"/>
      <c r="PT85" s="66"/>
      <c r="PU85" s="66"/>
      <c r="PV85" s="66"/>
      <c r="PW85" s="66"/>
      <c r="PX85" s="66"/>
      <c r="PY85" s="66"/>
      <c r="PZ85" s="66"/>
      <c r="QA85" s="66"/>
      <c r="QB85" s="66"/>
      <c r="QC85" s="66"/>
      <c r="QD85" s="66"/>
      <c r="QE85" s="66"/>
      <c r="QF85" s="66"/>
      <c r="QG85" s="66"/>
      <c r="QH85" s="66"/>
      <c r="QI85" s="66"/>
      <c r="QJ85" s="66"/>
      <c r="QK85" s="66"/>
      <c r="QL85" s="66"/>
      <c r="QM85" s="66"/>
      <c r="QN85" s="66"/>
      <c r="QO85" s="66"/>
      <c r="QP85" s="66"/>
      <c r="QQ85" s="66"/>
      <c r="QR85" s="66"/>
      <c r="QS85" s="66"/>
      <c r="QT85" s="66"/>
      <c r="QU85" s="66"/>
      <c r="QV85" s="66"/>
      <c r="QW85" s="66"/>
      <c r="QX85" s="66"/>
      <c r="QY85" s="66"/>
      <c r="QZ85" s="66"/>
      <c r="RA85" s="66"/>
      <c r="RB85" s="66"/>
      <c r="RC85" s="66"/>
      <c r="RD85" s="66"/>
      <c r="RE85" s="66"/>
      <c r="RF85" s="66"/>
      <c r="RG85" s="66"/>
      <c r="RH85" s="66"/>
      <c r="RI85" s="66"/>
      <c r="RJ85" s="66"/>
      <c r="RK85" s="66"/>
      <c r="RL85" s="66"/>
      <c r="RM85" s="66"/>
      <c r="RN85" s="66"/>
      <c r="RO85" s="66"/>
      <c r="RP85" s="66"/>
      <c r="RQ85" s="66"/>
      <c r="RR85" s="66"/>
      <c r="RS85" s="66"/>
      <c r="RT85" s="66"/>
      <c r="RU85" s="66"/>
      <c r="RV85" s="66"/>
      <c r="RW85" s="66"/>
      <c r="RX85" s="66"/>
      <c r="RY85" s="66"/>
      <c r="RZ85" s="66"/>
      <c r="SA85" s="66"/>
      <c r="SB85" s="66"/>
      <c r="SC85" s="66"/>
      <c r="SD85" s="66"/>
      <c r="SE85" s="66"/>
      <c r="SF85" s="66"/>
      <c r="SG85" s="66"/>
      <c r="SH85" s="66"/>
      <c r="SI85" s="66"/>
      <c r="SJ85" s="66"/>
      <c r="SK85" s="66"/>
      <c r="SL85" s="66"/>
      <c r="SM85" s="66"/>
      <c r="SN85" s="66"/>
      <c r="SO85" s="66"/>
      <c r="SP85" s="66"/>
      <c r="SQ85" s="66"/>
      <c r="SR85" s="66"/>
      <c r="SS85" s="66"/>
      <c r="ST85" s="66"/>
      <c r="SU85" s="66"/>
      <c r="SV85" s="66"/>
      <c r="SW85" s="66"/>
      <c r="SX85" s="66"/>
      <c r="SY85" s="66"/>
      <c r="SZ85" s="66"/>
      <c r="TA85" s="66"/>
      <c r="TB85" s="66"/>
      <c r="TC85" s="66"/>
      <c r="TD85" s="66"/>
      <c r="TE85" s="66"/>
      <c r="TF85" s="66"/>
      <c r="TG85" s="66"/>
      <c r="TH85" s="66"/>
      <c r="TI85" s="66"/>
      <c r="TJ85" s="66"/>
      <c r="TK85" s="66"/>
      <c r="TL85" s="66"/>
      <c r="TM85" s="66"/>
      <c r="TN85" s="66"/>
      <c r="TO85" s="66"/>
      <c r="TP85" s="66"/>
      <c r="TQ85" s="66"/>
      <c r="TR85" s="66"/>
      <c r="TS85" s="66"/>
      <c r="TT85" s="66"/>
      <c r="TU85" s="66"/>
      <c r="TV85" s="66"/>
      <c r="TW85" s="66"/>
      <c r="TX85" s="66"/>
      <c r="TY85" s="66"/>
      <c r="TZ85" s="66"/>
      <c r="UA85" s="66"/>
      <c r="UB85" s="66"/>
      <c r="UC85" s="66"/>
      <c r="UD85" s="66"/>
      <c r="UE85" s="66"/>
      <c r="UF85" s="66"/>
      <c r="UG85" s="66"/>
      <c r="UH85" s="66"/>
      <c r="UI85" s="66"/>
      <c r="UJ85" s="66"/>
      <c r="UK85" s="66"/>
      <c r="UL85" s="66"/>
      <c r="UM85" s="66"/>
      <c r="UN85" s="66"/>
      <c r="UO85" s="66"/>
      <c r="UP85" s="66"/>
      <c r="UQ85" s="66"/>
      <c r="UR85" s="66"/>
      <c r="US85" s="66"/>
      <c r="UT85" s="66"/>
      <c r="UU85" s="66"/>
      <c r="UV85" s="66"/>
      <c r="UW85" s="66"/>
      <c r="UX85" s="66"/>
      <c r="UY85" s="66"/>
      <c r="UZ85" s="66"/>
      <c r="VA85" s="66"/>
      <c r="VB85" s="66"/>
      <c r="VC85" s="66"/>
      <c r="VD85" s="66"/>
      <c r="VE85" s="66"/>
      <c r="VF85" s="66"/>
      <c r="VG85" s="66"/>
      <c r="VH85" s="66"/>
      <c r="VI85" s="66"/>
      <c r="VJ85" s="66"/>
      <c r="VK85" s="66"/>
      <c r="VL85" s="66"/>
      <c r="VM85" s="66"/>
      <c r="VN85" s="66"/>
      <c r="VO85" s="66"/>
      <c r="VP85" s="66"/>
      <c r="VQ85" s="66"/>
      <c r="VR85" s="66"/>
      <c r="VS85" s="66"/>
      <c r="VT85" s="66"/>
      <c r="VU85" s="66"/>
      <c r="VV85" s="66"/>
      <c r="VW85" s="66"/>
      <c r="VX85" s="66"/>
      <c r="VY85" s="66"/>
      <c r="VZ85" s="66"/>
      <c r="WA85" s="66"/>
      <c r="WB85" s="66"/>
      <c r="WC85" s="66"/>
      <c r="WD85" s="66"/>
      <c r="WE85" s="66"/>
      <c r="WF85" s="66"/>
      <c r="WG85" s="66"/>
      <c r="WH85" s="66"/>
      <c r="WI85" s="66"/>
      <c r="WJ85" s="66"/>
      <c r="WK85" s="66"/>
      <c r="WL85" s="66"/>
      <c r="WM85" s="66"/>
      <c r="WN85" s="66"/>
      <c r="WO85" s="66"/>
      <c r="WP85" s="66"/>
      <c r="WQ85" s="66"/>
      <c r="WR85" s="66"/>
      <c r="WS85" s="66"/>
      <c r="WT85" s="66"/>
      <c r="WU85" s="66"/>
      <c r="WV85" s="66"/>
      <c r="WW85" s="66"/>
      <c r="WX85" s="66"/>
      <c r="WY85" s="66"/>
      <c r="WZ85" s="66"/>
      <c r="XA85" s="66"/>
      <c r="XB85" s="66"/>
      <c r="XC85" s="66"/>
      <c r="XD85" s="66"/>
      <c r="XE85" s="66"/>
      <c r="XF85" s="66"/>
      <c r="XG85" s="66"/>
      <c r="XH85" s="66"/>
      <c r="XI85" s="66"/>
      <c r="XJ85" s="66"/>
      <c r="XK85" s="66"/>
      <c r="XL85" s="66"/>
      <c r="XM85" s="66"/>
      <c r="XN85" s="66"/>
      <c r="XO85" s="66"/>
      <c r="XP85" s="66"/>
      <c r="XQ85" s="66"/>
      <c r="XR85" s="66"/>
      <c r="XS85" s="66"/>
      <c r="XT85" s="66"/>
      <c r="XU85" s="66"/>
      <c r="XV85" s="66"/>
      <c r="XW85" s="66"/>
      <c r="XX85" s="66"/>
      <c r="XY85" s="66"/>
      <c r="XZ85" s="66"/>
      <c r="YA85" s="66"/>
      <c r="YB85" s="66"/>
      <c r="YC85" s="66"/>
      <c r="YD85" s="66"/>
      <c r="YE85" s="66"/>
      <c r="YF85" s="66"/>
      <c r="YG85" s="66"/>
      <c r="YH85" s="66"/>
      <c r="YI85" s="66"/>
      <c r="YJ85" s="66"/>
      <c r="YK85" s="66"/>
      <c r="YL85" s="66"/>
      <c r="YM85" s="66"/>
      <c r="YN85" s="66"/>
      <c r="YO85" s="66"/>
      <c r="YP85" s="66"/>
      <c r="YQ85" s="66"/>
      <c r="YR85" s="66"/>
      <c r="YS85" s="66"/>
      <c r="YT85" s="66"/>
      <c r="YU85" s="66"/>
      <c r="YV85" s="66"/>
      <c r="YW85" s="66"/>
      <c r="YX85" s="66"/>
      <c r="YY85" s="66"/>
      <c r="YZ85" s="66"/>
      <c r="ZA85" s="66"/>
      <c r="ZB85" s="66"/>
      <c r="ZC85" s="66"/>
      <c r="ZD85" s="66"/>
      <c r="ZE85" s="66"/>
      <c r="ZF85" s="66"/>
      <c r="ZG85" s="66"/>
      <c r="ZH85" s="66"/>
      <c r="ZI85" s="66"/>
      <c r="ZJ85" s="66"/>
      <c r="ZK85" s="66"/>
      <c r="ZL85" s="66"/>
      <c r="ZM85" s="66"/>
      <c r="ZN85" s="66"/>
      <c r="ZO85" s="66"/>
      <c r="ZP85" s="66"/>
      <c r="ZQ85" s="66"/>
      <c r="ZR85" s="66"/>
      <c r="ZS85" s="66"/>
      <c r="ZT85" s="66"/>
      <c r="ZU85" s="66"/>
      <c r="ZV85" s="66"/>
      <c r="ZW85" s="66"/>
      <c r="ZX85" s="66"/>
      <c r="ZY85" s="66"/>
      <c r="ZZ85" s="66"/>
      <c r="AAA85" s="66"/>
      <c r="AAB85" s="66"/>
      <c r="AAC85" s="66"/>
      <c r="AAD85" s="66"/>
      <c r="AAE85" s="66"/>
      <c r="AAF85" s="66"/>
      <c r="AAG85" s="66"/>
      <c r="AAH85" s="66"/>
      <c r="AAI85" s="66"/>
      <c r="AAJ85" s="66"/>
      <c r="AAK85" s="66"/>
      <c r="AAL85" s="66"/>
      <c r="AAM85" s="66"/>
      <c r="AAN85" s="66"/>
      <c r="AAO85" s="66"/>
      <c r="AAP85" s="66"/>
      <c r="AAQ85" s="66"/>
      <c r="AAR85" s="66"/>
      <c r="AAS85" s="66"/>
      <c r="AAT85" s="66"/>
      <c r="AAU85" s="66"/>
      <c r="AAV85" s="66"/>
      <c r="AAW85" s="66"/>
      <c r="AAX85" s="66"/>
      <c r="AAY85" s="66"/>
      <c r="AAZ85" s="66"/>
      <c r="ABA85" s="66"/>
      <c r="ABB85" s="66"/>
      <c r="ABC85" s="66"/>
      <c r="ABD85" s="66"/>
      <c r="ABE85" s="66"/>
      <c r="ABF85" s="66"/>
      <c r="ABG85" s="66"/>
      <c r="ABH85" s="66"/>
      <c r="ABI85" s="66"/>
      <c r="ABJ85" s="66"/>
      <c r="ABK85" s="66"/>
      <c r="ABL85" s="66"/>
      <c r="ABM85" s="66"/>
      <c r="ABN85" s="66"/>
      <c r="ABO85" s="66"/>
      <c r="ABP85" s="66"/>
      <c r="ABQ85" s="66"/>
      <c r="ABR85" s="66"/>
      <c r="ABS85" s="66"/>
      <c r="ABT85" s="66"/>
      <c r="ABU85" s="66"/>
      <c r="ABV85" s="66"/>
      <c r="ABW85" s="66"/>
      <c r="ABX85" s="66"/>
      <c r="ABY85" s="66"/>
      <c r="ABZ85" s="66"/>
      <c r="ACA85" s="66"/>
      <c r="ACB85" s="66"/>
      <c r="ACC85" s="66"/>
      <c r="ACD85" s="66"/>
      <c r="ACE85" s="66"/>
      <c r="ACF85" s="66"/>
      <c r="ACG85" s="66"/>
      <c r="ACH85" s="66"/>
      <c r="ACI85" s="66"/>
      <c r="ACJ85" s="66"/>
      <c r="ACK85" s="66"/>
      <c r="ACL85" s="66"/>
      <c r="ACM85" s="66"/>
      <c r="ACN85" s="66"/>
      <c r="ACO85" s="66"/>
      <c r="ACP85" s="66"/>
      <c r="ACQ85" s="66"/>
      <c r="ACR85" s="66"/>
      <c r="ACS85" s="66"/>
      <c r="ACT85" s="66"/>
      <c r="ACU85" s="66"/>
      <c r="ACV85" s="66"/>
      <c r="ACW85" s="66"/>
      <c r="ACX85" s="66"/>
      <c r="ACY85" s="66"/>
      <c r="ACZ85" s="66"/>
      <c r="ADA85" s="66"/>
      <c r="ADB85" s="66"/>
      <c r="ADC85" s="66"/>
      <c r="ADD85" s="66"/>
      <c r="ADE85" s="66"/>
      <c r="ADF85" s="66"/>
      <c r="ADG85" s="66"/>
      <c r="ADH85" s="66"/>
      <c r="ADI85" s="66"/>
      <c r="ADJ85" s="66"/>
      <c r="ADK85" s="66"/>
      <c r="ADL85" s="66"/>
      <c r="ADM85" s="66"/>
      <c r="ADN85" s="66"/>
      <c r="ADO85" s="66"/>
      <c r="ADP85" s="66"/>
      <c r="ADQ85" s="66"/>
      <c r="ADR85" s="66"/>
      <c r="ADS85" s="66"/>
      <c r="ADT85" s="66"/>
      <c r="ADU85" s="66"/>
      <c r="ADV85" s="66"/>
      <c r="ADW85" s="66"/>
      <c r="ADX85" s="66"/>
      <c r="ADY85" s="66"/>
      <c r="ADZ85" s="66"/>
      <c r="AEA85" s="66"/>
      <c r="AEB85" s="66"/>
      <c r="AEC85" s="66"/>
      <c r="AED85" s="66"/>
      <c r="AEE85" s="66"/>
      <c r="AEF85" s="66"/>
      <c r="AEG85" s="66"/>
      <c r="AEH85" s="66"/>
      <c r="AEI85" s="66"/>
      <c r="AEJ85" s="66"/>
      <c r="AEK85" s="66"/>
      <c r="AEL85" s="66"/>
      <c r="AEM85" s="66"/>
      <c r="AEN85" s="66"/>
      <c r="AEO85" s="66"/>
      <c r="AEP85" s="66"/>
      <c r="AEQ85" s="66"/>
      <c r="AER85" s="66"/>
      <c r="AES85" s="66"/>
      <c r="AET85" s="66"/>
      <c r="AEU85" s="66"/>
      <c r="AEV85" s="66"/>
      <c r="AEW85" s="66"/>
      <c r="AEX85" s="66"/>
      <c r="AEY85" s="66"/>
      <c r="AEZ85" s="66"/>
      <c r="AFA85" s="66"/>
      <c r="AFB85" s="66"/>
      <c r="AFC85" s="66"/>
      <c r="AFD85" s="66"/>
      <c r="AFE85" s="66"/>
      <c r="AFF85" s="66"/>
      <c r="AFG85" s="66"/>
      <c r="AFH85" s="66"/>
      <c r="AFI85" s="66"/>
      <c r="AFJ85" s="66"/>
      <c r="AFK85" s="66"/>
      <c r="AFL85" s="66"/>
      <c r="AFM85" s="66"/>
      <c r="AFN85" s="66"/>
      <c r="AFO85" s="66"/>
      <c r="AFP85" s="66"/>
      <c r="AFQ85" s="66"/>
      <c r="AFR85" s="66"/>
      <c r="AFS85" s="66"/>
      <c r="AFT85" s="66"/>
      <c r="AFU85" s="66"/>
      <c r="AFV85" s="66"/>
      <c r="AFW85" s="66"/>
      <c r="AFX85" s="66"/>
      <c r="AFY85" s="66"/>
      <c r="AFZ85" s="66"/>
      <c r="AGA85" s="66"/>
      <c r="AGB85" s="66"/>
      <c r="AGC85" s="66"/>
      <c r="AGD85" s="66"/>
      <c r="AGE85" s="66"/>
      <c r="AGF85" s="66"/>
      <c r="AGG85" s="66"/>
      <c r="AGH85" s="66"/>
      <c r="AGI85" s="66"/>
      <c r="AGJ85" s="66"/>
      <c r="AGK85" s="66"/>
      <c r="AGL85" s="66"/>
      <c r="AGM85" s="66"/>
      <c r="AGN85" s="66"/>
      <c r="AGO85" s="66"/>
      <c r="AGP85" s="66"/>
      <c r="AGQ85" s="66"/>
      <c r="AGR85" s="66"/>
      <c r="AGS85" s="66"/>
      <c r="AGT85" s="66"/>
      <c r="AGU85" s="66"/>
      <c r="AGV85" s="66"/>
      <c r="AGW85" s="66"/>
      <c r="AGX85" s="66"/>
      <c r="AGY85" s="66"/>
      <c r="AGZ85" s="66"/>
      <c r="AHA85" s="66"/>
      <c r="AHB85" s="66"/>
      <c r="AHC85" s="66"/>
      <c r="AHD85" s="66"/>
      <c r="AHE85" s="66"/>
      <c r="AHF85" s="66"/>
      <c r="AHG85" s="66"/>
      <c r="AHH85" s="66"/>
      <c r="AHI85" s="66"/>
      <c r="AHJ85" s="66"/>
      <c r="AHK85" s="66"/>
      <c r="AHL85" s="66"/>
      <c r="AHM85" s="66"/>
      <c r="AHN85" s="66"/>
      <c r="AHO85" s="66"/>
      <c r="AHP85" s="66"/>
      <c r="AHQ85" s="66"/>
      <c r="AHR85" s="66"/>
      <c r="AHS85" s="66"/>
      <c r="AHT85" s="66"/>
      <c r="AHU85" s="66"/>
      <c r="AHV85" s="66"/>
      <c r="AHW85" s="66"/>
      <c r="AHX85" s="66"/>
      <c r="AHY85" s="66"/>
      <c r="AHZ85" s="66"/>
      <c r="AIA85" s="66"/>
      <c r="AIB85" s="66"/>
      <c r="AIC85" s="66"/>
      <c r="AID85" s="66"/>
      <c r="AIE85" s="66"/>
      <c r="AIF85" s="66"/>
      <c r="AIG85" s="66"/>
      <c r="AIH85" s="66"/>
      <c r="AII85" s="66"/>
      <c r="AIJ85" s="66"/>
      <c r="AIK85" s="66"/>
      <c r="AIL85" s="66"/>
      <c r="AIM85" s="66"/>
      <c r="AIN85" s="66"/>
      <c r="AIO85" s="66"/>
      <c r="AIP85" s="66"/>
      <c r="AIQ85" s="66"/>
      <c r="AIR85" s="66"/>
      <c r="AIS85" s="66"/>
      <c r="AIT85" s="66"/>
      <c r="AIU85" s="66"/>
      <c r="AIV85" s="66"/>
      <c r="AIW85" s="66"/>
      <c r="AIX85" s="66"/>
      <c r="AIY85" s="66"/>
      <c r="AIZ85" s="66"/>
      <c r="AJA85" s="66"/>
      <c r="AJB85" s="66"/>
      <c r="AJC85" s="66"/>
      <c r="AJD85" s="66"/>
      <c r="AJE85" s="66"/>
      <c r="AJF85" s="66"/>
      <c r="AJG85" s="66"/>
      <c r="AJH85" s="66"/>
      <c r="AJI85" s="66"/>
      <c r="AJJ85" s="66"/>
      <c r="AJK85" s="66"/>
      <c r="AJL85" s="66"/>
      <c r="AJM85" s="66"/>
      <c r="AJN85" s="66"/>
      <c r="AJO85" s="66"/>
      <c r="AJP85" s="66"/>
      <c r="AJQ85" s="66"/>
      <c r="AJR85" s="66"/>
      <c r="AJS85" s="66"/>
      <c r="AJT85" s="66"/>
      <c r="AJU85" s="66"/>
      <c r="AJV85" s="66"/>
      <c r="AJW85" s="66"/>
      <c r="AJX85" s="66"/>
      <c r="AJY85" s="66"/>
      <c r="AJZ85" s="66"/>
      <c r="AKA85" s="66"/>
      <c r="AKB85" s="66"/>
      <c r="AKC85" s="66"/>
      <c r="AKD85" s="66"/>
      <c r="AKE85" s="66"/>
      <c r="AKF85" s="66"/>
      <c r="AKG85" s="66"/>
      <c r="AKH85" s="66"/>
      <c r="AKI85" s="66"/>
      <c r="AKJ85" s="66"/>
      <c r="AKK85" s="66"/>
      <c r="AKL85" s="66"/>
      <c r="AKM85" s="66"/>
      <c r="AKN85" s="66"/>
      <c r="AKO85" s="66"/>
      <c r="AKP85" s="66"/>
      <c r="AKQ85" s="66"/>
      <c r="AKR85" s="66"/>
      <c r="AKS85" s="66"/>
      <c r="AKT85" s="66"/>
      <c r="AKU85" s="66"/>
      <c r="AKV85" s="66"/>
      <c r="AKW85" s="66"/>
      <c r="AKX85" s="66"/>
      <c r="AKY85" s="66"/>
      <c r="AKZ85" s="66"/>
      <c r="ALA85" s="66"/>
      <c r="ALB85" s="66"/>
      <c r="ALC85" s="66"/>
      <c r="ALD85" s="66"/>
      <c r="ALE85" s="66"/>
      <c r="ALF85" s="66"/>
      <c r="ALG85" s="66"/>
      <c r="ALH85" s="66"/>
      <c r="ALI85" s="66"/>
      <c r="ALJ85" s="66"/>
      <c r="ALK85" s="66"/>
      <c r="ALL85" s="66"/>
      <c r="ALM85" s="66"/>
      <c r="ALN85" s="66"/>
      <c r="ALO85" s="66"/>
      <c r="ALP85" s="66"/>
      <c r="ALQ85" s="66"/>
      <c r="ALR85" s="66"/>
      <c r="ALS85" s="66"/>
      <c r="ALT85" s="66"/>
      <c r="ALU85" s="66"/>
      <c r="ALV85" s="66"/>
      <c r="ALW85" s="66"/>
      <c r="ALX85" s="66"/>
      <c r="ALY85" s="66"/>
      <c r="ALZ85" s="66"/>
      <c r="AMA85" s="66"/>
      <c r="AMB85" s="66"/>
      <c r="AMC85" s="66"/>
      <c r="AMD85" s="66"/>
      <c r="AME85" s="66"/>
      <c r="AMF85"/>
      <c r="AMG85"/>
      <c r="AMH85"/>
      <c r="AMI85"/>
      <c r="AMJ85" s="66"/>
    </row>
    <row r="86" spans="1:1024" ht="27.75" customHeight="1">
      <c r="A86" s="87">
        <v>2</v>
      </c>
      <c r="B86" s="381" t="s">
        <v>411</v>
      </c>
      <c r="C86" s="381"/>
      <c r="D86" s="76" t="s">
        <v>364</v>
      </c>
      <c r="E86" s="76" t="s">
        <v>364</v>
      </c>
      <c r="F86" s="76" t="s">
        <v>364</v>
      </c>
      <c r="G86" s="76" t="s">
        <v>364</v>
      </c>
      <c r="H86" s="77" t="s">
        <v>364</v>
      </c>
      <c r="I86" s="77" t="s">
        <v>364</v>
      </c>
      <c r="J86" s="77" t="s">
        <v>364</v>
      </c>
      <c r="K86" s="77" t="s">
        <v>364</v>
      </c>
      <c r="L86" s="88" t="s">
        <v>364</v>
      </c>
      <c r="M86" s="88" t="s">
        <v>364</v>
      </c>
      <c r="N86" s="88" t="s">
        <v>364</v>
      </c>
      <c r="O86" s="88" t="s">
        <v>364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  <c r="JI86" s="65"/>
      <c r="JJ86" s="65"/>
      <c r="JK86" s="65"/>
      <c r="JL86" s="65"/>
      <c r="JM86" s="65"/>
      <c r="JN86" s="65"/>
      <c r="JO86" s="65"/>
      <c r="JP86" s="65"/>
      <c r="JQ86" s="65"/>
      <c r="JR86" s="65"/>
      <c r="JS86" s="65"/>
      <c r="JT86" s="65"/>
      <c r="JU86" s="65"/>
      <c r="JV86" s="65"/>
      <c r="JW86" s="65"/>
      <c r="JX86" s="65"/>
      <c r="JY86" s="65"/>
      <c r="JZ86" s="65"/>
      <c r="KA86" s="65"/>
      <c r="KB86" s="65"/>
      <c r="KC86" s="65"/>
      <c r="KD86" s="65"/>
      <c r="KE86" s="65"/>
      <c r="KF86" s="65"/>
      <c r="KG86" s="65"/>
      <c r="KH86" s="65"/>
      <c r="KI86" s="65"/>
      <c r="KJ86" s="65"/>
      <c r="KK86" s="65"/>
      <c r="KL86" s="65"/>
      <c r="KM86" s="65"/>
      <c r="KN86" s="65"/>
      <c r="KO86" s="65"/>
      <c r="KP86" s="65"/>
      <c r="KQ86" s="65"/>
      <c r="KR86" s="65"/>
      <c r="KS86" s="65"/>
      <c r="KT86" s="65"/>
      <c r="KU86" s="65"/>
      <c r="KV86" s="65"/>
      <c r="KW86" s="65"/>
      <c r="KX86" s="65"/>
      <c r="KY86" s="65"/>
      <c r="KZ86" s="65"/>
      <c r="LA86" s="65"/>
      <c r="LB86" s="65"/>
      <c r="LC86" s="65"/>
      <c r="LD86" s="65"/>
      <c r="LE86" s="65"/>
      <c r="LF86" s="65"/>
      <c r="LG86" s="65"/>
      <c r="LH86" s="65"/>
      <c r="LI86" s="65"/>
      <c r="LJ86" s="65"/>
      <c r="LK86" s="65"/>
      <c r="LL86" s="65"/>
      <c r="LM86" s="65"/>
      <c r="LN86" s="65"/>
      <c r="LO86" s="65"/>
      <c r="LP86" s="65"/>
      <c r="LQ86" s="65"/>
      <c r="LR86" s="65"/>
      <c r="LS86" s="65"/>
      <c r="LT86" s="65"/>
      <c r="LU86" s="65"/>
      <c r="LV86" s="65"/>
      <c r="LW86" s="65"/>
      <c r="LX86" s="65"/>
      <c r="LY86" s="65"/>
      <c r="LZ86" s="65"/>
      <c r="MA86" s="65"/>
      <c r="MB86" s="65"/>
      <c r="MC86" s="65"/>
      <c r="MD86" s="65"/>
      <c r="ME86" s="65"/>
      <c r="MF86" s="65"/>
      <c r="MG86" s="65"/>
      <c r="MH86" s="65"/>
      <c r="MI86" s="65"/>
      <c r="MJ86" s="65"/>
      <c r="MK86" s="65"/>
      <c r="ML86" s="65"/>
      <c r="MM86" s="65"/>
      <c r="MN86" s="65"/>
      <c r="MO86" s="65"/>
      <c r="MP86" s="65"/>
      <c r="MQ86" s="65"/>
      <c r="MR86" s="65"/>
      <c r="MS86" s="65"/>
      <c r="MT86" s="65"/>
      <c r="MU86" s="65"/>
      <c r="MV86" s="65"/>
      <c r="MW86" s="65"/>
      <c r="MX86" s="65"/>
      <c r="MY86" s="65"/>
      <c r="MZ86" s="65"/>
      <c r="NA86" s="65"/>
      <c r="NB86" s="65"/>
      <c r="NC86" s="65"/>
      <c r="ND86" s="65"/>
      <c r="NE86" s="65"/>
      <c r="NF86" s="65"/>
      <c r="NG86" s="65"/>
      <c r="NH86" s="65"/>
      <c r="NI86" s="65"/>
      <c r="NJ86" s="65"/>
      <c r="NK86" s="65"/>
      <c r="NL86" s="65"/>
      <c r="NM86" s="65"/>
      <c r="NN86" s="65"/>
      <c r="NO86" s="65"/>
      <c r="NP86" s="65"/>
      <c r="NQ86" s="65"/>
      <c r="NR86" s="65"/>
      <c r="NS86" s="65"/>
      <c r="NT86" s="65"/>
      <c r="NU86" s="65"/>
      <c r="NV86" s="65"/>
      <c r="NW86" s="65"/>
      <c r="NX86" s="65"/>
      <c r="NY86" s="65"/>
      <c r="NZ86" s="65"/>
      <c r="OA86" s="65"/>
      <c r="OB86" s="65"/>
      <c r="OC86" s="65"/>
      <c r="OD86" s="65"/>
      <c r="OE86" s="65"/>
      <c r="OF86" s="65"/>
      <c r="OG86" s="65"/>
      <c r="OH86" s="65"/>
      <c r="OI86" s="65"/>
      <c r="OJ86" s="65"/>
      <c r="OK86" s="65"/>
      <c r="OL86" s="65"/>
      <c r="OM86" s="65"/>
      <c r="ON86" s="65"/>
      <c r="OO86" s="65"/>
      <c r="OP86" s="65"/>
      <c r="OQ86" s="65"/>
      <c r="OR86" s="65"/>
      <c r="OS86" s="65"/>
      <c r="OT86" s="65"/>
      <c r="OU86" s="65"/>
      <c r="OV86" s="65"/>
      <c r="OW86" s="65"/>
      <c r="OX86" s="65"/>
      <c r="OY86" s="65"/>
      <c r="OZ86" s="65"/>
      <c r="PA86" s="65"/>
      <c r="PB86" s="65"/>
      <c r="PC86" s="65"/>
      <c r="PD86" s="65"/>
      <c r="PE86" s="65"/>
      <c r="PF86" s="65"/>
      <c r="PG86" s="65"/>
      <c r="PH86" s="65"/>
      <c r="PI86" s="65"/>
      <c r="PJ86" s="65"/>
      <c r="PK86" s="65"/>
      <c r="PL86" s="65"/>
      <c r="PM86" s="65"/>
      <c r="PN86" s="65"/>
      <c r="PO86" s="65"/>
      <c r="PP86" s="65"/>
      <c r="PQ86" s="65"/>
      <c r="PR86" s="65"/>
      <c r="PS86" s="65"/>
      <c r="PT86" s="65"/>
      <c r="PU86" s="65"/>
      <c r="PV86" s="65"/>
      <c r="PW86" s="65"/>
      <c r="PX86" s="65"/>
      <c r="PY86" s="65"/>
      <c r="PZ86" s="65"/>
      <c r="QA86" s="65"/>
      <c r="QB86" s="65"/>
      <c r="QC86" s="65"/>
      <c r="QD86" s="65"/>
      <c r="QE86" s="65"/>
      <c r="QF86" s="65"/>
      <c r="QG86" s="65"/>
      <c r="QH86" s="65"/>
      <c r="QI86" s="65"/>
      <c r="QJ86" s="65"/>
      <c r="QK86" s="65"/>
      <c r="QL86" s="65"/>
      <c r="QM86" s="65"/>
      <c r="QN86" s="65"/>
      <c r="QO86" s="65"/>
      <c r="QP86" s="65"/>
      <c r="QQ86" s="65"/>
      <c r="QR86" s="65"/>
      <c r="QS86" s="65"/>
      <c r="QT86" s="65"/>
      <c r="QU86" s="65"/>
      <c r="QV86" s="65"/>
      <c r="QW86" s="65"/>
      <c r="QX86" s="65"/>
      <c r="QY86" s="65"/>
      <c r="QZ86" s="65"/>
      <c r="RA86" s="65"/>
      <c r="RB86" s="65"/>
      <c r="RC86" s="65"/>
      <c r="RD86" s="65"/>
      <c r="RE86" s="65"/>
      <c r="RF86" s="65"/>
      <c r="RG86" s="65"/>
      <c r="RH86" s="65"/>
      <c r="RI86" s="65"/>
      <c r="RJ86" s="65"/>
      <c r="RK86" s="65"/>
      <c r="RL86" s="65"/>
      <c r="RM86" s="65"/>
      <c r="RN86" s="65"/>
      <c r="RO86" s="65"/>
      <c r="RP86" s="65"/>
      <c r="RQ86" s="65"/>
      <c r="RR86" s="65"/>
      <c r="RS86" s="65"/>
      <c r="RT86" s="65"/>
      <c r="RU86" s="65"/>
      <c r="RV86" s="65"/>
      <c r="RW86" s="65"/>
      <c r="RX86" s="65"/>
      <c r="RY86" s="65"/>
      <c r="RZ86" s="65"/>
      <c r="SA86" s="65"/>
      <c r="SB86" s="65"/>
      <c r="SC86" s="65"/>
      <c r="SD86" s="65"/>
      <c r="SE86" s="65"/>
      <c r="SF86" s="65"/>
      <c r="SG86" s="65"/>
      <c r="SH86" s="65"/>
      <c r="SI86" s="65"/>
      <c r="SJ86" s="65"/>
      <c r="SK86" s="65"/>
      <c r="SL86" s="65"/>
      <c r="SM86" s="65"/>
      <c r="SN86" s="65"/>
      <c r="SO86" s="65"/>
      <c r="SP86" s="65"/>
      <c r="SQ86" s="65"/>
      <c r="SR86" s="65"/>
      <c r="SS86" s="65"/>
      <c r="ST86" s="65"/>
      <c r="SU86" s="65"/>
      <c r="SV86" s="65"/>
      <c r="SW86" s="65"/>
      <c r="SX86" s="65"/>
      <c r="SY86" s="65"/>
      <c r="SZ86" s="65"/>
      <c r="TA86" s="65"/>
      <c r="TB86" s="65"/>
      <c r="TC86" s="65"/>
      <c r="TD86" s="65"/>
      <c r="TE86" s="65"/>
      <c r="TF86" s="65"/>
      <c r="TG86" s="65"/>
      <c r="TH86" s="65"/>
      <c r="TI86" s="65"/>
      <c r="TJ86" s="65"/>
      <c r="TK86" s="65"/>
      <c r="TL86" s="65"/>
      <c r="TM86" s="65"/>
      <c r="TN86" s="65"/>
      <c r="TO86" s="65"/>
      <c r="TP86" s="65"/>
      <c r="TQ86" s="65"/>
      <c r="TR86" s="65"/>
      <c r="TS86" s="65"/>
      <c r="TT86" s="65"/>
      <c r="TU86" s="65"/>
      <c r="TV86" s="65"/>
      <c r="TW86" s="65"/>
      <c r="TX86" s="65"/>
      <c r="TY86" s="65"/>
      <c r="TZ86" s="65"/>
      <c r="UA86" s="65"/>
      <c r="UB86" s="65"/>
      <c r="UC86" s="65"/>
      <c r="UD86" s="65"/>
      <c r="UE86" s="65"/>
      <c r="UF86" s="65"/>
      <c r="UG86" s="65"/>
      <c r="UH86" s="65"/>
      <c r="UI86" s="65"/>
      <c r="UJ86" s="65"/>
      <c r="UK86" s="65"/>
      <c r="UL86" s="65"/>
      <c r="UM86" s="65"/>
      <c r="UN86" s="65"/>
      <c r="UO86" s="65"/>
      <c r="UP86" s="65"/>
      <c r="UQ86" s="65"/>
      <c r="UR86" s="65"/>
      <c r="US86" s="65"/>
      <c r="UT86" s="65"/>
      <c r="UU86" s="65"/>
      <c r="UV86" s="65"/>
      <c r="UW86" s="65"/>
      <c r="UX86" s="65"/>
      <c r="UY86" s="65"/>
      <c r="UZ86" s="65"/>
      <c r="VA86" s="65"/>
      <c r="VB86" s="65"/>
      <c r="VC86" s="65"/>
      <c r="VD86" s="65"/>
      <c r="VE86" s="65"/>
      <c r="VF86" s="65"/>
      <c r="VG86" s="65"/>
      <c r="VH86" s="65"/>
      <c r="VI86" s="65"/>
      <c r="VJ86" s="65"/>
      <c r="VK86" s="65"/>
      <c r="VL86" s="65"/>
      <c r="VM86" s="65"/>
      <c r="VN86" s="65"/>
      <c r="VO86" s="65"/>
      <c r="VP86" s="65"/>
      <c r="VQ86" s="65"/>
      <c r="VR86" s="65"/>
      <c r="VS86" s="65"/>
      <c r="VT86" s="65"/>
      <c r="VU86" s="65"/>
      <c r="VV86" s="65"/>
      <c r="VW86" s="65"/>
      <c r="VX86" s="65"/>
      <c r="VY86" s="65"/>
      <c r="VZ86" s="65"/>
      <c r="WA86" s="65"/>
      <c r="WB86" s="65"/>
      <c r="WC86" s="65"/>
      <c r="WD86" s="65"/>
      <c r="WE86" s="65"/>
      <c r="WF86" s="65"/>
      <c r="WG86" s="65"/>
      <c r="WH86" s="65"/>
      <c r="WI86" s="65"/>
      <c r="WJ86" s="65"/>
      <c r="WK86" s="65"/>
      <c r="WL86" s="65"/>
      <c r="WM86" s="65"/>
      <c r="WN86" s="65"/>
      <c r="WO86" s="65"/>
      <c r="WP86" s="65"/>
      <c r="WQ86" s="65"/>
      <c r="WR86" s="65"/>
      <c r="WS86" s="65"/>
      <c r="WT86" s="65"/>
      <c r="WU86" s="65"/>
      <c r="WV86" s="65"/>
      <c r="WW86" s="65"/>
      <c r="WX86" s="65"/>
      <c r="WY86" s="65"/>
      <c r="WZ86" s="65"/>
      <c r="XA86" s="65"/>
      <c r="XB86" s="65"/>
      <c r="XC86" s="65"/>
      <c r="XD86" s="65"/>
      <c r="XE86" s="65"/>
      <c r="XF86" s="65"/>
      <c r="XG86" s="65"/>
      <c r="XH86" s="65"/>
      <c r="XI86" s="65"/>
      <c r="XJ86" s="65"/>
      <c r="XK86" s="65"/>
      <c r="XL86" s="65"/>
      <c r="XM86" s="65"/>
      <c r="XN86" s="65"/>
      <c r="XO86" s="65"/>
      <c r="XP86" s="65"/>
      <c r="XQ86" s="65"/>
      <c r="XR86" s="65"/>
      <c r="XS86" s="65"/>
      <c r="XT86" s="65"/>
      <c r="XU86" s="65"/>
      <c r="XV86" s="65"/>
      <c r="XW86" s="65"/>
      <c r="XX86" s="65"/>
      <c r="XY86" s="65"/>
      <c r="XZ86" s="65"/>
      <c r="YA86" s="65"/>
      <c r="YB86" s="65"/>
      <c r="YC86" s="65"/>
      <c r="YD86" s="65"/>
      <c r="YE86" s="65"/>
      <c r="YF86" s="65"/>
      <c r="YG86" s="65"/>
      <c r="YH86" s="65"/>
      <c r="YI86" s="65"/>
      <c r="YJ86" s="65"/>
      <c r="YK86" s="65"/>
      <c r="YL86" s="65"/>
      <c r="YM86" s="65"/>
      <c r="YN86" s="65"/>
      <c r="YO86" s="65"/>
      <c r="YP86" s="65"/>
      <c r="YQ86" s="65"/>
      <c r="YR86" s="65"/>
      <c r="YS86" s="65"/>
      <c r="YT86" s="65"/>
      <c r="YU86" s="65"/>
      <c r="YV86" s="65"/>
      <c r="YW86" s="65"/>
      <c r="YX86" s="65"/>
      <c r="YY86" s="65"/>
      <c r="YZ86" s="65"/>
      <c r="ZA86" s="65"/>
      <c r="ZB86" s="65"/>
      <c r="ZC86" s="65"/>
      <c r="ZD86" s="65"/>
      <c r="ZE86" s="65"/>
      <c r="ZF86" s="65"/>
      <c r="ZG86" s="65"/>
      <c r="ZH86" s="65"/>
      <c r="ZI86" s="65"/>
      <c r="ZJ86" s="65"/>
      <c r="ZK86" s="65"/>
      <c r="ZL86" s="65"/>
      <c r="ZM86" s="65"/>
      <c r="ZN86" s="65"/>
      <c r="ZO86" s="65"/>
      <c r="ZP86" s="65"/>
      <c r="ZQ86" s="65"/>
      <c r="ZR86" s="65"/>
      <c r="ZS86" s="65"/>
      <c r="ZT86" s="65"/>
      <c r="ZU86" s="65"/>
      <c r="ZV86" s="65"/>
      <c r="ZW86" s="65"/>
      <c r="ZX86" s="65"/>
      <c r="ZY86" s="65"/>
      <c r="ZZ86" s="65"/>
      <c r="AAA86" s="65"/>
      <c r="AAB86" s="65"/>
      <c r="AAC86" s="65"/>
      <c r="AAD86" s="65"/>
      <c r="AAE86" s="65"/>
      <c r="AAF86" s="65"/>
      <c r="AAG86" s="65"/>
      <c r="AAH86" s="65"/>
      <c r="AAI86" s="65"/>
      <c r="AAJ86" s="65"/>
      <c r="AAK86" s="65"/>
      <c r="AAL86" s="65"/>
      <c r="AAM86" s="65"/>
      <c r="AAN86" s="65"/>
      <c r="AAO86" s="65"/>
      <c r="AAP86" s="65"/>
      <c r="AAQ86" s="65"/>
      <c r="AAR86" s="65"/>
      <c r="AAS86" s="65"/>
      <c r="AAT86" s="65"/>
      <c r="AAU86" s="65"/>
      <c r="AAV86" s="65"/>
      <c r="AAW86" s="65"/>
      <c r="AAX86" s="65"/>
      <c r="AAY86" s="65"/>
      <c r="AAZ86" s="65"/>
      <c r="ABA86" s="65"/>
      <c r="ABB86" s="65"/>
      <c r="ABC86" s="65"/>
      <c r="ABD86" s="65"/>
      <c r="ABE86" s="65"/>
      <c r="ABF86" s="65"/>
      <c r="ABG86" s="65"/>
      <c r="ABH86" s="65"/>
      <c r="ABI86" s="65"/>
      <c r="ABJ86" s="65"/>
      <c r="ABK86" s="65"/>
      <c r="ABL86" s="65"/>
      <c r="ABM86" s="65"/>
      <c r="ABN86" s="65"/>
      <c r="ABO86" s="65"/>
      <c r="ABP86" s="65"/>
      <c r="ABQ86" s="65"/>
      <c r="ABR86" s="65"/>
      <c r="ABS86" s="65"/>
      <c r="ABT86" s="65"/>
      <c r="ABU86" s="65"/>
      <c r="ABV86" s="65"/>
      <c r="ABW86" s="65"/>
      <c r="ABX86" s="65"/>
      <c r="ABY86" s="65"/>
      <c r="ABZ86" s="65"/>
      <c r="ACA86" s="65"/>
      <c r="ACB86" s="65"/>
      <c r="ACC86" s="65"/>
      <c r="ACD86" s="65"/>
      <c r="ACE86" s="65"/>
      <c r="ACF86" s="65"/>
      <c r="ACG86" s="65"/>
      <c r="ACH86" s="65"/>
      <c r="ACI86" s="65"/>
      <c r="ACJ86" s="65"/>
      <c r="ACK86" s="65"/>
      <c r="ACL86" s="65"/>
      <c r="ACM86" s="65"/>
      <c r="ACN86" s="65"/>
      <c r="ACO86" s="65"/>
      <c r="ACP86" s="65"/>
      <c r="ACQ86" s="65"/>
      <c r="ACR86" s="65"/>
      <c r="ACS86" s="65"/>
      <c r="ACT86" s="65"/>
      <c r="ACU86" s="65"/>
      <c r="ACV86" s="65"/>
      <c r="ACW86" s="65"/>
      <c r="ACX86" s="65"/>
      <c r="ACY86" s="65"/>
      <c r="ACZ86" s="65"/>
      <c r="ADA86" s="65"/>
      <c r="ADB86" s="65"/>
      <c r="ADC86" s="65"/>
      <c r="ADD86" s="65"/>
      <c r="ADE86" s="65"/>
      <c r="ADF86" s="65"/>
      <c r="ADG86" s="65"/>
      <c r="ADH86" s="65"/>
      <c r="ADI86" s="65"/>
      <c r="ADJ86" s="65"/>
      <c r="ADK86" s="65"/>
      <c r="ADL86" s="65"/>
      <c r="ADM86" s="65"/>
      <c r="ADN86" s="65"/>
      <c r="ADO86" s="65"/>
      <c r="ADP86" s="65"/>
      <c r="ADQ86" s="65"/>
      <c r="ADR86" s="65"/>
      <c r="ADS86" s="65"/>
      <c r="ADT86" s="65"/>
      <c r="ADU86" s="65"/>
      <c r="ADV86" s="65"/>
      <c r="ADW86" s="65"/>
      <c r="ADX86" s="65"/>
      <c r="ADY86" s="65"/>
      <c r="ADZ86" s="65"/>
      <c r="AEA86" s="65"/>
      <c r="AEB86" s="65"/>
      <c r="AEC86" s="65"/>
      <c r="AED86" s="65"/>
      <c r="AEE86" s="65"/>
      <c r="AEF86" s="65"/>
      <c r="AEG86" s="65"/>
      <c r="AEH86" s="65"/>
      <c r="AEI86" s="65"/>
      <c r="AEJ86" s="65"/>
      <c r="AEK86" s="65"/>
      <c r="AEL86" s="65"/>
      <c r="AEM86" s="65"/>
      <c r="AEN86" s="65"/>
      <c r="AEO86" s="65"/>
      <c r="AEP86" s="65"/>
      <c r="AEQ86" s="65"/>
      <c r="AER86" s="65"/>
      <c r="AES86" s="65"/>
      <c r="AET86" s="65"/>
      <c r="AEU86" s="65"/>
      <c r="AEV86" s="65"/>
      <c r="AEW86" s="65"/>
      <c r="AEX86" s="65"/>
      <c r="AEY86" s="65"/>
      <c r="AEZ86" s="65"/>
      <c r="AFA86" s="65"/>
      <c r="AFB86" s="65"/>
      <c r="AFC86" s="65"/>
      <c r="AFD86" s="65"/>
      <c r="AFE86" s="65"/>
      <c r="AFF86" s="65"/>
      <c r="AFG86" s="65"/>
      <c r="AFH86" s="65"/>
      <c r="AFI86" s="65"/>
      <c r="AFJ86" s="65"/>
      <c r="AFK86" s="65"/>
      <c r="AFL86" s="65"/>
      <c r="AFM86" s="65"/>
      <c r="AFN86" s="65"/>
      <c r="AFO86" s="65"/>
      <c r="AFP86" s="65"/>
      <c r="AFQ86" s="65"/>
      <c r="AFR86" s="65"/>
      <c r="AFS86" s="65"/>
      <c r="AFT86" s="65"/>
      <c r="AFU86" s="65"/>
      <c r="AFV86" s="65"/>
      <c r="AFW86" s="65"/>
      <c r="AFX86" s="65"/>
      <c r="AFY86" s="65"/>
      <c r="AFZ86" s="65"/>
      <c r="AGA86" s="65"/>
      <c r="AGB86" s="65"/>
      <c r="AGC86" s="65"/>
      <c r="AGD86" s="65"/>
      <c r="AGE86" s="65"/>
      <c r="AGF86" s="65"/>
      <c r="AGG86" s="65"/>
      <c r="AGH86" s="65"/>
      <c r="AGI86" s="65"/>
      <c r="AGJ86" s="65"/>
      <c r="AGK86" s="65"/>
      <c r="AGL86" s="65"/>
      <c r="AGM86" s="65"/>
      <c r="AGN86" s="65"/>
      <c r="AGO86" s="65"/>
      <c r="AGP86" s="65"/>
      <c r="AGQ86" s="65"/>
      <c r="AGR86" s="65"/>
      <c r="AGS86" s="65"/>
      <c r="AGT86" s="65"/>
      <c r="AGU86" s="65"/>
      <c r="AGV86" s="65"/>
      <c r="AGW86" s="65"/>
      <c r="AGX86" s="65"/>
      <c r="AGY86" s="65"/>
      <c r="AGZ86" s="65"/>
      <c r="AHA86" s="65"/>
      <c r="AHB86" s="65"/>
      <c r="AHC86" s="65"/>
      <c r="AHD86" s="65"/>
      <c r="AHE86" s="65"/>
      <c r="AHF86" s="65"/>
      <c r="AHG86" s="65"/>
      <c r="AHH86" s="65"/>
      <c r="AHI86" s="65"/>
      <c r="AHJ86" s="65"/>
      <c r="AHK86" s="65"/>
      <c r="AHL86" s="65"/>
      <c r="AHM86" s="65"/>
      <c r="AHN86" s="65"/>
      <c r="AHO86" s="65"/>
      <c r="AHP86" s="65"/>
      <c r="AHQ86" s="65"/>
      <c r="AHR86" s="65"/>
      <c r="AHS86" s="65"/>
      <c r="AHT86" s="65"/>
      <c r="AHU86" s="65"/>
      <c r="AHV86" s="65"/>
      <c r="AHW86" s="65"/>
      <c r="AHX86" s="65"/>
      <c r="AHY86" s="65"/>
      <c r="AHZ86" s="65"/>
      <c r="AIA86" s="65"/>
      <c r="AIB86" s="65"/>
      <c r="AIC86" s="65"/>
      <c r="AID86" s="65"/>
      <c r="AIE86" s="65"/>
      <c r="AIF86" s="65"/>
      <c r="AIG86" s="65"/>
      <c r="AIH86" s="65"/>
      <c r="AII86" s="65"/>
      <c r="AIJ86" s="65"/>
      <c r="AIK86" s="65"/>
      <c r="AIL86" s="65"/>
      <c r="AIM86" s="65"/>
      <c r="AIN86" s="65"/>
      <c r="AIO86" s="65"/>
      <c r="AIP86" s="65"/>
      <c r="AIQ86" s="65"/>
      <c r="AIR86" s="65"/>
      <c r="AIS86" s="65"/>
      <c r="AIT86" s="65"/>
      <c r="AIU86" s="65"/>
      <c r="AIV86" s="65"/>
      <c r="AIW86" s="65"/>
      <c r="AIX86" s="65"/>
      <c r="AIY86" s="65"/>
      <c r="AIZ86" s="65"/>
      <c r="AJA86" s="65"/>
      <c r="AJB86" s="65"/>
      <c r="AJC86" s="65"/>
      <c r="AJD86" s="65"/>
      <c r="AJE86" s="65"/>
      <c r="AJF86" s="65"/>
      <c r="AJG86" s="65"/>
      <c r="AJH86" s="65"/>
      <c r="AJI86" s="65"/>
      <c r="AJJ86" s="65"/>
      <c r="AJK86" s="65"/>
      <c r="AJL86" s="65"/>
      <c r="AJM86" s="65"/>
      <c r="AJN86" s="65"/>
      <c r="AJO86" s="65"/>
      <c r="AJP86" s="65"/>
      <c r="AJQ86" s="65"/>
      <c r="AJR86" s="65"/>
      <c r="AJS86" s="65"/>
      <c r="AJT86" s="65"/>
      <c r="AJU86" s="65"/>
      <c r="AJV86" s="65"/>
      <c r="AJW86" s="65"/>
      <c r="AJX86" s="65"/>
      <c r="AJY86" s="65"/>
      <c r="AJZ86" s="65"/>
      <c r="AKA86" s="65"/>
      <c r="AKB86" s="65"/>
      <c r="AKC86" s="65"/>
      <c r="AKD86" s="65"/>
      <c r="AKE86" s="65"/>
      <c r="AKF86" s="65"/>
      <c r="AKG86" s="65"/>
      <c r="AKH86" s="65"/>
      <c r="AKI86" s="65"/>
      <c r="AKJ86" s="65"/>
      <c r="AKK86" s="65"/>
      <c r="AKL86" s="65"/>
      <c r="AKM86" s="65"/>
      <c r="AKN86" s="65"/>
      <c r="AKO86" s="65"/>
      <c r="AKP86" s="65"/>
      <c r="AKQ86" s="65"/>
      <c r="AKR86" s="65"/>
      <c r="AKS86" s="65"/>
      <c r="AKT86" s="65"/>
      <c r="AKU86" s="65"/>
      <c r="AKV86" s="65"/>
      <c r="AKW86" s="65"/>
      <c r="AKX86" s="65"/>
      <c r="AKY86" s="65"/>
      <c r="AKZ86" s="65"/>
      <c r="ALA86" s="65"/>
      <c r="ALB86" s="65"/>
      <c r="ALC86" s="65"/>
      <c r="ALD86" s="65"/>
      <c r="ALE86" s="65"/>
      <c r="ALF86" s="65"/>
      <c r="ALG86" s="65"/>
      <c r="ALH86" s="65"/>
      <c r="ALI86" s="65"/>
      <c r="ALJ86" s="65"/>
      <c r="ALK86" s="65"/>
      <c r="ALL86" s="65"/>
      <c r="ALM86" s="65"/>
      <c r="ALN86" s="65"/>
      <c r="ALO86" s="65"/>
      <c r="ALP86" s="65"/>
      <c r="ALQ86" s="65"/>
      <c r="ALR86" s="65"/>
      <c r="ALS86" s="65"/>
      <c r="ALT86" s="65"/>
      <c r="ALU86" s="65"/>
      <c r="ALV86" s="65"/>
      <c r="ALW86" s="65"/>
      <c r="ALX86" s="65"/>
      <c r="ALY86" s="65"/>
      <c r="ALZ86" s="65"/>
      <c r="AMA86" s="65"/>
      <c r="AMB86" s="65"/>
      <c r="AMC86" s="65"/>
      <c r="AMD86" s="65"/>
      <c r="AME86" s="65"/>
      <c r="AMF86" s="66"/>
      <c r="AMG86" s="66"/>
      <c r="AMH86" s="66"/>
      <c r="AMI86" s="66"/>
      <c r="AMJ86" s="65"/>
    </row>
    <row r="87" spans="1:1024" s="114" customFormat="1" ht="27.75" customHeight="1">
      <c r="A87" s="73" t="s">
        <v>381</v>
      </c>
      <c r="B87" s="368" t="s">
        <v>412</v>
      </c>
      <c r="C87" s="368"/>
      <c r="D87" s="91">
        <f>D49</f>
        <v>0</v>
      </c>
      <c r="E87" s="91">
        <f>E49</f>
        <v>0</v>
      </c>
      <c r="F87" s="91">
        <f>F49</f>
        <v>0</v>
      </c>
      <c r="G87" s="91">
        <f>G49</f>
        <v>0</v>
      </c>
      <c r="H87" s="91">
        <f>H49</f>
        <v>0</v>
      </c>
      <c r="I87" s="91">
        <f>I49</f>
        <v>0</v>
      </c>
      <c r="J87" s="91">
        <f>J49</f>
        <v>0</v>
      </c>
      <c r="K87" s="91">
        <f>K49</f>
        <v>0</v>
      </c>
      <c r="L87" s="91">
        <f>L49</f>
        <v>0</v>
      </c>
      <c r="M87" s="91">
        <f>M49</f>
        <v>0</v>
      </c>
      <c r="N87" s="91">
        <f>N49</f>
        <v>0</v>
      </c>
      <c r="O87" s="91">
        <f>O49</f>
        <v>0</v>
      </c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 s="65"/>
      <c r="AMF87" s="65"/>
      <c r="AMG87" s="65"/>
      <c r="AMH87" s="65"/>
      <c r="AMI87" s="65"/>
      <c r="AMJ87"/>
    </row>
    <row r="88" spans="1:1024" s="114" customFormat="1" ht="27.75" customHeight="1">
      <c r="A88" s="73" t="s">
        <v>387</v>
      </c>
      <c r="B88" s="368" t="s">
        <v>388</v>
      </c>
      <c r="C88" s="368"/>
      <c r="D88" s="91">
        <f>D66</f>
        <v>0</v>
      </c>
      <c r="E88" s="91">
        <f>E66</f>
        <v>0</v>
      </c>
      <c r="F88" s="91">
        <f>F66</f>
        <v>0</v>
      </c>
      <c r="G88" s="91">
        <f>G66</f>
        <v>0</v>
      </c>
      <c r="H88" s="91">
        <f>H66</f>
        <v>0</v>
      </c>
      <c r="I88" s="91">
        <f>I66</f>
        <v>0</v>
      </c>
      <c r="J88" s="91">
        <f>J66</f>
        <v>0</v>
      </c>
      <c r="K88" s="91">
        <f>K66</f>
        <v>0</v>
      </c>
      <c r="L88" s="91">
        <f>L66</f>
        <v>0</v>
      </c>
      <c r="M88" s="91">
        <f>M66</f>
        <v>0</v>
      </c>
      <c r="N88" s="91">
        <f>N66</f>
        <v>0</v>
      </c>
      <c r="O88" s="91">
        <f>O66</f>
        <v>0</v>
      </c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s="114" customFormat="1" ht="27.75" customHeight="1">
      <c r="A89" s="73" t="s">
        <v>399</v>
      </c>
      <c r="B89" s="368" t="s">
        <v>400</v>
      </c>
      <c r="C89" s="368"/>
      <c r="D89" s="91">
        <f>D82</f>
        <v>0</v>
      </c>
      <c r="E89" s="91">
        <f>E82</f>
        <v>0</v>
      </c>
      <c r="F89" s="91">
        <f>F82</f>
        <v>0</v>
      </c>
      <c r="G89" s="91">
        <f>G82</f>
        <v>0</v>
      </c>
      <c r="H89" s="91">
        <f>H82</f>
        <v>0</v>
      </c>
      <c r="I89" s="91">
        <f>I82</f>
        <v>0</v>
      </c>
      <c r="J89" s="91">
        <f>J82</f>
        <v>0</v>
      </c>
      <c r="K89" s="91">
        <f>K82</f>
        <v>0</v>
      </c>
      <c r="L89" s="91">
        <f>L82</f>
        <v>0</v>
      </c>
      <c r="M89" s="91">
        <f>M82</f>
        <v>0</v>
      </c>
      <c r="N89" s="91">
        <f>N82</f>
        <v>0</v>
      </c>
      <c r="O89" s="91">
        <f>O82</f>
        <v>0</v>
      </c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ht="27.75" customHeight="1">
      <c r="A90" s="377" t="s">
        <v>8</v>
      </c>
      <c r="B90" s="377"/>
      <c r="C90" s="106"/>
      <c r="D90" s="100">
        <f>SUM(D87:D89)</f>
        <v>0</v>
      </c>
      <c r="E90" s="100">
        <f>SUM(E87:E89)</f>
        <v>0</v>
      </c>
      <c r="F90" s="100">
        <f>SUM(F87:F89)</f>
        <v>0</v>
      </c>
      <c r="G90" s="100">
        <f>SUM(G87:G89)</f>
        <v>0</v>
      </c>
      <c r="H90" s="100">
        <f>SUM(H87:H89)</f>
        <v>0</v>
      </c>
      <c r="I90" s="100">
        <f>SUM(I87:I89)</f>
        <v>0</v>
      </c>
      <c r="J90" s="100">
        <f>SUM(J87:J89)</f>
        <v>0</v>
      </c>
      <c r="K90" s="100">
        <f>SUM(K87:K89)</f>
        <v>0</v>
      </c>
      <c r="L90" s="107">
        <f>SUM(L87:L89)</f>
        <v>0</v>
      </c>
      <c r="M90" s="107">
        <f>SUM(M87:M89)</f>
        <v>0</v>
      </c>
      <c r="N90" s="100">
        <f>SUM(N87:N89)</f>
        <v>0</v>
      </c>
      <c r="O90" s="107">
        <f>SUM(O87:O89)</f>
        <v>0</v>
      </c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</row>
    <row r="91" spans="1:1024" ht="9" customHeight="1">
      <c r="A91" s="445"/>
      <c r="B91" s="445"/>
      <c r="C91" s="445"/>
      <c r="D91" s="445"/>
      <c r="E91" s="445"/>
      <c r="F91" s="445"/>
      <c r="G91" s="445"/>
      <c r="H91" s="445"/>
      <c r="I91" s="445"/>
      <c r="J91" s="445"/>
      <c r="K91" s="445"/>
      <c r="L91" s="445"/>
      <c r="M91" s="445"/>
      <c r="N91" s="445"/>
      <c r="O91" s="445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</row>
    <row r="92" spans="1:1024" ht="27.75" customHeight="1">
      <c r="A92" s="376" t="s">
        <v>413</v>
      </c>
      <c r="B92" s="376"/>
      <c r="C92" s="376"/>
      <c r="D92" s="376"/>
      <c r="E92" s="376"/>
      <c r="F92" s="376"/>
      <c r="G92" s="376"/>
      <c r="H92" s="376"/>
      <c r="I92" s="376"/>
      <c r="J92" s="376"/>
      <c r="K92" s="376"/>
      <c r="L92" s="376"/>
      <c r="M92" s="376"/>
      <c r="N92" s="376"/>
      <c r="O92" s="376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</row>
    <row r="93" spans="1:1024" ht="27.75" customHeight="1">
      <c r="A93" s="87">
        <v>3</v>
      </c>
      <c r="B93" s="87" t="s">
        <v>414</v>
      </c>
      <c r="C93" s="87" t="s">
        <v>283</v>
      </c>
      <c r="D93" s="76" t="s">
        <v>364</v>
      </c>
      <c r="E93" s="76" t="s">
        <v>364</v>
      </c>
      <c r="F93" s="76" t="s">
        <v>364</v>
      </c>
      <c r="G93" s="76" t="s">
        <v>364</v>
      </c>
      <c r="H93" s="77" t="s">
        <v>364</v>
      </c>
      <c r="I93" s="77" t="s">
        <v>364</v>
      </c>
      <c r="J93" s="77" t="s">
        <v>364</v>
      </c>
      <c r="K93" s="77" t="s">
        <v>364</v>
      </c>
      <c r="L93" s="88" t="s">
        <v>364</v>
      </c>
      <c r="M93" s="88" t="s">
        <v>364</v>
      </c>
      <c r="N93" s="88" t="s">
        <v>364</v>
      </c>
      <c r="O93" s="88" t="s">
        <v>364</v>
      </c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</row>
    <row r="94" spans="1:1024" ht="27.75" customHeight="1">
      <c r="A94" s="73" t="s">
        <v>365</v>
      </c>
      <c r="B94" s="92" t="s">
        <v>415</v>
      </c>
      <c r="C94" s="93">
        <f>0.055*1/12</f>
        <v>4.5833333333333334E-3</v>
      </c>
      <c r="D94" s="80">
        <f>$C94*(D$42+$D$49)</f>
        <v>0</v>
      </c>
      <c r="E94" s="80">
        <f>$C94*(E$42+$E$49)</f>
        <v>0</v>
      </c>
      <c r="F94" s="80">
        <f>$C94*(F$42+$F$49)</f>
        <v>0</v>
      </c>
      <c r="G94" s="80">
        <f>$C94*(G$42+$G$49)</f>
        <v>0</v>
      </c>
      <c r="H94" s="80">
        <f>$C94*(H$42+$H$49)</f>
        <v>0</v>
      </c>
      <c r="I94" s="80">
        <f>$C94*(I$42+$I$49)</f>
        <v>0</v>
      </c>
      <c r="J94" s="80">
        <f>$C94*(J$42+$J$49)</f>
        <v>0</v>
      </c>
      <c r="K94" s="80">
        <f>$C94*(K$42+$K$49)</f>
        <v>0</v>
      </c>
      <c r="L94" s="80">
        <f>$C94*(L$42+$L$49)</f>
        <v>0</v>
      </c>
      <c r="M94" s="80">
        <f>$C94*(M$42+$M$49)</f>
        <v>0</v>
      </c>
      <c r="N94" s="80">
        <f>$C94*(N$42+$N$49)</f>
        <v>0</v>
      </c>
      <c r="O94" s="80">
        <f>$C94*(O$42+$O$49)</f>
        <v>0</v>
      </c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</row>
    <row r="95" spans="1:1024" ht="27.75" customHeight="1">
      <c r="A95" s="73" t="s">
        <v>367</v>
      </c>
      <c r="B95" s="92" t="s">
        <v>416</v>
      </c>
      <c r="C95" s="247">
        <f>C65*C94</f>
        <v>3.6666666666666667E-4</v>
      </c>
      <c r="D95" s="80">
        <f>$C95*(D$42+$D$49)</f>
        <v>0</v>
      </c>
      <c r="E95" s="80">
        <f>$C95*(E$42+$E$49)</f>
        <v>0</v>
      </c>
      <c r="F95" s="80">
        <f>$C95*(F$42+$F$49)</f>
        <v>0</v>
      </c>
      <c r="G95" s="80">
        <f>$C95*(G$42+$G$49)</f>
        <v>0</v>
      </c>
      <c r="H95" s="80">
        <f>$C95*(H$42+$H$49)</f>
        <v>0</v>
      </c>
      <c r="I95" s="80">
        <f>$C95*(I$42+$I$49)</f>
        <v>0</v>
      </c>
      <c r="J95" s="80">
        <f>$C95*(J$42+$J$49)</f>
        <v>0</v>
      </c>
      <c r="K95" s="80">
        <f>$C95*(K$42+$K$49)</f>
        <v>0</v>
      </c>
      <c r="L95" s="80">
        <f>$C95*(L$42+$L$49)</f>
        <v>0</v>
      </c>
      <c r="M95" s="80">
        <f>$C95*(M$42+$M$49)</f>
        <v>0</v>
      </c>
      <c r="N95" s="80">
        <f>$C95*(N$42+$N$49)</f>
        <v>0</v>
      </c>
      <c r="O95" s="80">
        <f>$C95*(O$42+$O$49)</f>
        <v>0</v>
      </c>
      <c r="P95" s="108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</row>
    <row r="96" spans="1:1024" ht="27.75" customHeight="1">
      <c r="A96" s="73" t="s">
        <v>369</v>
      </c>
      <c r="B96" s="92" t="s">
        <v>417</v>
      </c>
      <c r="C96" s="93">
        <v>0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108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</row>
    <row r="97" spans="1:1024" ht="27.75" customHeight="1">
      <c r="A97" s="73" t="s">
        <v>371</v>
      </c>
      <c r="B97" s="92" t="s">
        <v>418</v>
      </c>
      <c r="C97" s="101">
        <f>(1/30)*7/12</f>
        <v>1.9444444444444445E-2</v>
      </c>
      <c r="D97" s="80">
        <f>$C97*(D$42+$D$49)</f>
        <v>0</v>
      </c>
      <c r="E97" s="80">
        <f>$C97*(E$42+$E$49)</f>
        <v>0</v>
      </c>
      <c r="F97" s="80">
        <f>$C97*(F$42+$F$49)</f>
        <v>0</v>
      </c>
      <c r="G97" s="80">
        <f>$C97*(G$42+$G$49)</f>
        <v>0</v>
      </c>
      <c r="H97" s="80">
        <f>$C97*(H$42+$H$49)</f>
        <v>0</v>
      </c>
      <c r="I97" s="80">
        <f>$C97*(I$42+$I$49)</f>
        <v>0</v>
      </c>
      <c r="J97" s="80">
        <f>$C97*(J$42+$J$49)</f>
        <v>0</v>
      </c>
      <c r="K97" s="80">
        <f>$C97*(K$42+$K$49)</f>
        <v>0</v>
      </c>
      <c r="L97" s="80">
        <f>$C97*(L$42+$L$49)</f>
        <v>0</v>
      </c>
      <c r="M97" s="80">
        <f>$C97*(M$42+$M$49)</f>
        <v>0</v>
      </c>
      <c r="N97" s="80">
        <f>$C97*(N$42+$N$49)</f>
        <v>0</v>
      </c>
      <c r="O97" s="80">
        <f>$C97*(O$42+$O$49)</f>
        <v>0</v>
      </c>
      <c r="P97" s="108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</row>
    <row r="98" spans="1:1024" ht="27.75" customHeight="1">
      <c r="A98" s="73" t="s">
        <v>373</v>
      </c>
      <c r="B98" s="92" t="s">
        <v>419</v>
      </c>
      <c r="C98" s="93">
        <f>C66*C97</f>
        <v>7.1555555555555565E-3</v>
      </c>
      <c r="D98" s="80">
        <f>$C98*(D$42+$D$49)</f>
        <v>0</v>
      </c>
      <c r="E98" s="80">
        <f>$C98*(E$42+$E$49)</f>
        <v>0</v>
      </c>
      <c r="F98" s="80">
        <f>$C98*(F$42+$F$49)</f>
        <v>0</v>
      </c>
      <c r="G98" s="80">
        <f>$C98*(G$42+$G$49)</f>
        <v>0</v>
      </c>
      <c r="H98" s="80">
        <f>$C98*(H$42+$H$49)</f>
        <v>0</v>
      </c>
      <c r="I98" s="80">
        <f>$C98*(I$42+$I$49)</f>
        <v>0</v>
      </c>
      <c r="J98" s="80">
        <f>$C98*(J$42+$J$49)</f>
        <v>0</v>
      </c>
      <c r="K98" s="80">
        <f>$C98*(K$42+$K$49)</f>
        <v>0</v>
      </c>
      <c r="L98" s="80">
        <f>$C98*(L$42+$L$49)</f>
        <v>0</v>
      </c>
      <c r="M98" s="80">
        <f>$C98*(M$42+$M$49)</f>
        <v>0</v>
      </c>
      <c r="N98" s="80">
        <f>$C98*(N$42+$N$49)</f>
        <v>0</v>
      </c>
      <c r="O98" s="80">
        <f>$C98*(O$42+$O$49)</f>
        <v>0</v>
      </c>
      <c r="P98" s="10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</row>
    <row r="99" spans="1:1024" ht="27.75" customHeight="1">
      <c r="A99" s="73" t="s">
        <v>375</v>
      </c>
      <c r="B99" s="92" t="s">
        <v>420</v>
      </c>
      <c r="C99" s="93">
        <f>(1+1/12+1/12+(1/3*1/12))*0.08*0.4*0.9</f>
        <v>3.4399999999999993E-2</v>
      </c>
      <c r="D99" s="80">
        <f>$C99*(D$42+$D$49)</f>
        <v>0</v>
      </c>
      <c r="E99" s="80">
        <f>$C99*(E$42+$E$49)</f>
        <v>0</v>
      </c>
      <c r="F99" s="80">
        <f>$C99*(F$42+$F$49)</f>
        <v>0</v>
      </c>
      <c r="G99" s="80">
        <f>$C99*(G$42+$G$49)</f>
        <v>0</v>
      </c>
      <c r="H99" s="80">
        <f>$C99*(H$42+$H$49)</f>
        <v>0</v>
      </c>
      <c r="I99" s="80">
        <f>$C99*(I$42+$I$49)</f>
        <v>0</v>
      </c>
      <c r="J99" s="80">
        <f>$C99*(J$42+$J$49)</f>
        <v>0</v>
      </c>
      <c r="K99" s="80">
        <f>$C99*(K$42+$K$49)</f>
        <v>0</v>
      </c>
      <c r="L99" s="80">
        <f>$C99*(L$42+$L$49)</f>
        <v>0</v>
      </c>
      <c r="M99" s="80">
        <f>$C99*(M$42+$M$49)</f>
        <v>0</v>
      </c>
      <c r="N99" s="80">
        <f>$C99*(N$42+$N$49)</f>
        <v>0</v>
      </c>
      <c r="O99" s="80">
        <f>$C99*(O$42+$O$49)</f>
        <v>0</v>
      </c>
      <c r="P99" s="108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</row>
    <row r="100" spans="1:1024" ht="27.75" customHeight="1">
      <c r="A100" s="377" t="s">
        <v>8</v>
      </c>
      <c r="B100" s="377"/>
      <c r="C100" s="102">
        <f>SUM(C94:C99)</f>
        <v>6.5949999999999995E-2</v>
      </c>
      <c r="D100" s="100">
        <f>SUM(D94:D99)</f>
        <v>0</v>
      </c>
      <c r="E100" s="100">
        <f>SUM(E94:E99)</f>
        <v>0</v>
      </c>
      <c r="F100" s="100">
        <f>SUM(F94:F99)</f>
        <v>0</v>
      </c>
      <c r="G100" s="100">
        <f>SUM(G94:G99)</f>
        <v>0</v>
      </c>
      <c r="H100" s="100">
        <f>SUM(H94:H99)</f>
        <v>0</v>
      </c>
      <c r="I100" s="100">
        <f>SUM(I94:I99)</f>
        <v>0</v>
      </c>
      <c r="J100" s="100">
        <f>SUM(J94:J99)</f>
        <v>0</v>
      </c>
      <c r="K100" s="100">
        <f>SUM(K94:K99)</f>
        <v>0</v>
      </c>
      <c r="L100" s="110">
        <f>SUM(L94:L99)</f>
        <v>0</v>
      </c>
      <c r="M100" s="110">
        <f>SUM(M94:M99)</f>
        <v>0</v>
      </c>
      <c r="N100" s="100">
        <f>SUM(N94:N99)</f>
        <v>0</v>
      </c>
      <c r="O100" s="110">
        <f>SUM(O94:O99)</f>
        <v>0</v>
      </c>
      <c r="P100" s="108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</row>
    <row r="101" spans="1:1024" ht="222.75" customHeight="1">
      <c r="A101" s="374" t="s">
        <v>421</v>
      </c>
      <c r="B101" s="375"/>
      <c r="C101" s="375"/>
      <c r="D101" s="375"/>
      <c r="E101" s="375"/>
      <c r="F101" s="375"/>
      <c r="G101" s="375"/>
      <c r="H101" s="375"/>
      <c r="I101" s="375"/>
      <c r="J101" s="375"/>
      <c r="K101" s="375"/>
      <c r="L101" s="375"/>
      <c r="M101" s="375"/>
      <c r="N101" s="375"/>
      <c r="O101" s="375"/>
      <c r="P101" s="108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  <c r="BI101" s="105"/>
      <c r="BJ101" s="105"/>
      <c r="BK101" s="105"/>
      <c r="BL101" s="105"/>
      <c r="BM101" s="105"/>
      <c r="BN101" s="105"/>
      <c r="BO101" s="105"/>
      <c r="BP101" s="105"/>
      <c r="BQ101" s="105"/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  <c r="DO101" s="105"/>
      <c r="DP101" s="105"/>
      <c r="DQ101" s="105"/>
      <c r="DR101" s="105"/>
      <c r="DS101" s="105"/>
      <c r="DT101" s="105"/>
      <c r="DU101" s="105"/>
      <c r="DV101" s="105"/>
      <c r="DW101" s="105"/>
      <c r="DX101" s="105"/>
      <c r="DY101" s="105"/>
      <c r="DZ101" s="105"/>
      <c r="EA101" s="105"/>
      <c r="EB101" s="105"/>
      <c r="EC101" s="105"/>
      <c r="ED101" s="105"/>
      <c r="EE101" s="105"/>
      <c r="EF101" s="105"/>
      <c r="EG101" s="105"/>
      <c r="EH101" s="105"/>
      <c r="EI101" s="105"/>
      <c r="EJ101" s="105"/>
      <c r="EK101" s="105"/>
      <c r="EL101" s="105"/>
      <c r="EM101" s="105"/>
      <c r="EN101" s="105"/>
      <c r="EO101" s="105"/>
      <c r="EP101" s="105"/>
      <c r="EQ101" s="105"/>
      <c r="ER101" s="105"/>
      <c r="ES101" s="105"/>
      <c r="ET101" s="105"/>
      <c r="EU101" s="105"/>
      <c r="EV101" s="105"/>
      <c r="EW101" s="105"/>
      <c r="EX101" s="105"/>
      <c r="EY101" s="105"/>
      <c r="EZ101" s="105"/>
      <c r="FA101" s="105"/>
      <c r="FB101" s="105"/>
      <c r="FC101" s="105"/>
      <c r="FD101" s="105"/>
      <c r="FE101" s="105"/>
      <c r="FF101" s="105"/>
      <c r="FG101" s="105"/>
      <c r="FH101" s="105"/>
      <c r="FI101" s="105"/>
      <c r="FJ101" s="105"/>
      <c r="FK101" s="105"/>
      <c r="FL101" s="105"/>
      <c r="FM101" s="105"/>
      <c r="FN101" s="105"/>
      <c r="FO101" s="105"/>
      <c r="FP101" s="105"/>
      <c r="FQ101" s="105"/>
      <c r="FR101" s="105"/>
      <c r="FS101" s="105"/>
      <c r="FT101" s="105"/>
      <c r="FU101" s="105"/>
      <c r="FV101" s="105"/>
      <c r="FW101" s="105"/>
      <c r="FX101" s="105"/>
      <c r="FY101" s="105"/>
      <c r="FZ101" s="105"/>
      <c r="GA101" s="105"/>
      <c r="GB101" s="105"/>
      <c r="GC101" s="105"/>
      <c r="GD101" s="105"/>
      <c r="GE101" s="105"/>
      <c r="GF101" s="105"/>
      <c r="GG101" s="105"/>
      <c r="GH101" s="105"/>
      <c r="GI101" s="105"/>
      <c r="GJ101" s="105"/>
      <c r="GK101" s="105"/>
      <c r="GL101" s="105"/>
      <c r="GM101" s="105"/>
      <c r="GN101" s="105"/>
      <c r="GO101" s="105"/>
      <c r="GP101" s="105"/>
      <c r="GQ101" s="105"/>
      <c r="GR101" s="105"/>
      <c r="GS101" s="105"/>
      <c r="GT101" s="105"/>
      <c r="GU101" s="105"/>
      <c r="GV101" s="105"/>
      <c r="GW101" s="105"/>
      <c r="GX101" s="105"/>
      <c r="GY101" s="105"/>
      <c r="GZ101" s="105"/>
      <c r="HA101" s="105"/>
      <c r="HB101" s="105"/>
      <c r="HC101" s="105"/>
      <c r="HD101" s="105"/>
      <c r="HE101" s="105"/>
      <c r="HF101" s="105"/>
      <c r="HG101" s="105"/>
      <c r="HH101" s="105"/>
      <c r="HI101" s="105"/>
      <c r="HJ101" s="105"/>
      <c r="HK101" s="105"/>
      <c r="HL101" s="105"/>
      <c r="HM101" s="105"/>
      <c r="HN101" s="105"/>
      <c r="HO101" s="105"/>
      <c r="HP101" s="105"/>
      <c r="HQ101" s="105"/>
      <c r="HR101" s="105"/>
      <c r="HS101" s="105"/>
      <c r="HT101" s="105"/>
      <c r="HU101" s="105"/>
      <c r="HV101" s="105"/>
      <c r="HW101" s="105"/>
      <c r="HX101" s="105"/>
      <c r="HY101" s="105"/>
      <c r="HZ101" s="105"/>
      <c r="IA101" s="105"/>
      <c r="IB101" s="105"/>
      <c r="IC101" s="105"/>
      <c r="ID101" s="105"/>
      <c r="IE101" s="105"/>
      <c r="IF101" s="105"/>
      <c r="IG101" s="105"/>
      <c r="IH101" s="105"/>
      <c r="II101" s="105"/>
      <c r="IJ101" s="105"/>
      <c r="IK101" s="105"/>
      <c r="IL101" s="105"/>
      <c r="IM101" s="105"/>
      <c r="IN101" s="105"/>
      <c r="IO101" s="105"/>
      <c r="IP101" s="105"/>
      <c r="IQ101" s="109"/>
      <c r="IR101" s="109"/>
      <c r="IS101" s="109"/>
      <c r="IT101" s="109"/>
      <c r="IU101" s="109"/>
      <c r="IV101" s="109"/>
      <c r="IW101" s="109"/>
      <c r="IX101" s="109"/>
      <c r="IY101" s="109"/>
      <c r="IZ101" s="109"/>
      <c r="JA101" s="109"/>
      <c r="JB101" s="109"/>
      <c r="JC101" s="109"/>
      <c r="JD101" s="109"/>
      <c r="JE101" s="109"/>
      <c r="JF101" s="109"/>
      <c r="JG101" s="109"/>
      <c r="JH101" s="109"/>
      <c r="JI101" s="109"/>
      <c r="JJ101" s="109"/>
      <c r="JK101" s="109"/>
      <c r="JL101" s="109"/>
      <c r="JM101" s="109"/>
      <c r="JN101" s="109"/>
      <c r="JO101" s="109"/>
      <c r="JP101" s="109"/>
      <c r="JQ101" s="109"/>
      <c r="JR101" s="109"/>
      <c r="JS101" s="109"/>
      <c r="JT101" s="109"/>
      <c r="JU101" s="109"/>
      <c r="JV101" s="109"/>
      <c r="JW101" s="109"/>
      <c r="JX101" s="109"/>
      <c r="JY101" s="109"/>
      <c r="JZ101" s="109"/>
      <c r="KA101" s="109"/>
      <c r="KB101" s="109"/>
      <c r="KC101" s="109"/>
      <c r="KD101" s="109"/>
      <c r="KE101" s="109"/>
      <c r="KF101" s="109"/>
      <c r="KG101" s="109"/>
      <c r="KH101" s="109"/>
      <c r="KI101" s="109"/>
      <c r="KJ101" s="109"/>
      <c r="KK101" s="109"/>
      <c r="KL101" s="109"/>
      <c r="KM101" s="109"/>
      <c r="KN101" s="109"/>
      <c r="KO101" s="109"/>
      <c r="KP101" s="109"/>
      <c r="KQ101" s="109"/>
      <c r="KR101" s="109"/>
      <c r="KS101" s="109"/>
      <c r="KT101" s="109"/>
      <c r="KU101" s="109"/>
      <c r="KV101" s="109"/>
      <c r="KW101" s="109"/>
      <c r="KX101" s="109"/>
      <c r="KY101" s="109"/>
      <c r="KZ101" s="109"/>
      <c r="LA101" s="109"/>
      <c r="LB101" s="109"/>
      <c r="LC101" s="109"/>
      <c r="LD101" s="109"/>
      <c r="LE101" s="109"/>
      <c r="LF101" s="109"/>
      <c r="LG101" s="109"/>
      <c r="LH101" s="109"/>
      <c r="LI101" s="109"/>
      <c r="LJ101" s="109"/>
      <c r="LK101" s="109"/>
      <c r="LL101" s="109"/>
      <c r="LM101" s="109"/>
      <c r="LN101" s="109"/>
      <c r="LO101" s="109"/>
      <c r="LP101" s="109"/>
      <c r="LQ101" s="109"/>
      <c r="LR101" s="109"/>
      <c r="LS101" s="109"/>
      <c r="LT101" s="109"/>
      <c r="LU101" s="109"/>
      <c r="LV101" s="109"/>
      <c r="LW101" s="109"/>
      <c r="LX101" s="109"/>
      <c r="LY101" s="109"/>
      <c r="LZ101" s="109"/>
      <c r="MA101" s="109"/>
      <c r="MB101" s="109"/>
      <c r="MC101" s="109"/>
      <c r="MD101" s="109"/>
      <c r="ME101" s="109"/>
      <c r="MF101" s="109"/>
      <c r="MG101" s="109"/>
      <c r="MH101" s="109"/>
      <c r="MI101" s="109"/>
      <c r="MJ101" s="109"/>
      <c r="MK101" s="109"/>
      <c r="ML101" s="109"/>
      <c r="MM101" s="109"/>
      <c r="MN101" s="109"/>
      <c r="MO101" s="109"/>
      <c r="MP101" s="109"/>
      <c r="MQ101" s="109"/>
      <c r="MR101" s="109"/>
      <c r="MS101" s="109"/>
      <c r="MT101" s="109"/>
      <c r="MU101" s="109"/>
      <c r="MV101" s="109"/>
      <c r="MW101" s="109"/>
      <c r="MX101" s="109"/>
      <c r="MY101" s="109"/>
      <c r="MZ101" s="109"/>
      <c r="NA101" s="109"/>
      <c r="NB101" s="109"/>
      <c r="NC101" s="109"/>
      <c r="ND101" s="109"/>
      <c r="NE101" s="109"/>
      <c r="NF101" s="109"/>
      <c r="NG101" s="109"/>
      <c r="NH101" s="109"/>
      <c r="NI101" s="109"/>
      <c r="NJ101" s="109"/>
      <c r="NK101" s="109"/>
      <c r="NL101" s="109"/>
      <c r="NM101" s="109"/>
      <c r="NN101" s="109"/>
      <c r="NO101" s="109"/>
      <c r="NP101" s="109"/>
      <c r="NQ101" s="109"/>
      <c r="NR101" s="109"/>
      <c r="NS101" s="109"/>
      <c r="NT101" s="109"/>
      <c r="NU101" s="109"/>
      <c r="NV101" s="109"/>
      <c r="NW101" s="109"/>
      <c r="NX101" s="109"/>
      <c r="NY101" s="109"/>
      <c r="NZ101" s="109"/>
      <c r="OA101" s="109"/>
      <c r="OB101" s="109"/>
      <c r="OC101" s="109"/>
      <c r="OD101" s="109"/>
      <c r="OE101" s="109"/>
      <c r="OF101" s="109"/>
      <c r="OG101" s="109"/>
      <c r="OH101" s="109"/>
      <c r="OI101" s="109"/>
      <c r="OJ101" s="109"/>
      <c r="OK101" s="109"/>
      <c r="OL101" s="109"/>
      <c r="OM101" s="109"/>
      <c r="ON101" s="109"/>
      <c r="OO101" s="109"/>
      <c r="OP101" s="109"/>
      <c r="OQ101" s="109"/>
      <c r="OR101" s="109"/>
      <c r="OS101" s="109"/>
      <c r="OT101" s="109"/>
      <c r="OU101" s="109"/>
      <c r="OV101" s="109"/>
      <c r="OW101" s="109"/>
      <c r="OX101" s="109"/>
      <c r="OY101" s="109"/>
      <c r="OZ101" s="109"/>
      <c r="PA101" s="109"/>
      <c r="PB101" s="109"/>
      <c r="PC101" s="109"/>
      <c r="PD101" s="109"/>
      <c r="PE101" s="109"/>
      <c r="PF101" s="109"/>
      <c r="PG101" s="109"/>
      <c r="PH101" s="109"/>
      <c r="PI101" s="109"/>
      <c r="PJ101" s="109"/>
      <c r="PK101" s="109"/>
      <c r="PL101" s="109"/>
      <c r="PM101" s="109"/>
      <c r="PN101" s="109"/>
      <c r="PO101" s="109"/>
      <c r="PP101" s="109"/>
      <c r="PQ101" s="109"/>
      <c r="PR101" s="109"/>
      <c r="PS101" s="109"/>
      <c r="PT101" s="109"/>
      <c r="PU101" s="109"/>
      <c r="PV101" s="109"/>
      <c r="PW101" s="109"/>
      <c r="PX101" s="109"/>
      <c r="PY101" s="109"/>
      <c r="PZ101" s="109"/>
      <c r="QA101" s="109"/>
      <c r="QB101" s="109"/>
      <c r="QC101" s="109"/>
      <c r="QD101" s="109"/>
      <c r="QE101" s="109"/>
      <c r="QF101" s="109"/>
      <c r="QG101" s="109"/>
      <c r="QH101" s="109"/>
      <c r="QI101" s="109"/>
      <c r="QJ101" s="109"/>
      <c r="QK101" s="109"/>
      <c r="QL101" s="109"/>
      <c r="QM101" s="109"/>
      <c r="QN101" s="109"/>
      <c r="QO101" s="109"/>
      <c r="QP101" s="109"/>
      <c r="QQ101" s="109"/>
      <c r="QR101" s="109"/>
      <c r="QS101" s="109"/>
      <c r="QT101" s="109"/>
      <c r="QU101" s="109"/>
      <c r="QV101" s="109"/>
      <c r="QW101" s="109"/>
      <c r="QX101" s="109"/>
      <c r="QY101" s="109"/>
      <c r="QZ101" s="109"/>
      <c r="RA101" s="109"/>
      <c r="RB101" s="109"/>
      <c r="RC101" s="109"/>
      <c r="RD101" s="109"/>
      <c r="RE101" s="109"/>
      <c r="RF101" s="109"/>
      <c r="RG101" s="109"/>
      <c r="RH101" s="109"/>
      <c r="RI101" s="109"/>
      <c r="RJ101" s="109"/>
      <c r="RK101" s="109"/>
      <c r="RL101" s="109"/>
      <c r="RM101" s="109"/>
      <c r="RN101" s="109"/>
      <c r="RO101" s="109"/>
      <c r="RP101" s="109"/>
      <c r="RQ101" s="109"/>
      <c r="RR101" s="109"/>
      <c r="RS101" s="109"/>
      <c r="RT101" s="109"/>
      <c r="RU101" s="109"/>
      <c r="RV101" s="109"/>
      <c r="RW101" s="109"/>
      <c r="RX101" s="109"/>
      <c r="RY101" s="109"/>
      <c r="RZ101" s="109"/>
      <c r="SA101" s="109"/>
      <c r="SB101" s="109"/>
      <c r="SC101" s="109"/>
      <c r="SD101" s="109"/>
      <c r="SE101" s="109"/>
      <c r="SF101" s="109"/>
      <c r="SG101" s="109"/>
      <c r="SH101" s="109"/>
      <c r="SI101" s="109"/>
      <c r="SJ101" s="109"/>
      <c r="SK101" s="109"/>
      <c r="SL101" s="109"/>
      <c r="SM101" s="109"/>
      <c r="SN101" s="109"/>
      <c r="SO101" s="109"/>
      <c r="SP101" s="109"/>
      <c r="SQ101" s="109"/>
      <c r="SR101" s="109"/>
      <c r="SS101" s="109"/>
      <c r="ST101" s="109"/>
      <c r="SU101" s="109"/>
      <c r="SV101" s="109"/>
      <c r="SW101" s="109"/>
      <c r="SX101" s="109"/>
      <c r="SY101" s="109"/>
      <c r="SZ101" s="109"/>
      <c r="TA101" s="109"/>
      <c r="TB101" s="109"/>
      <c r="TC101" s="109"/>
      <c r="TD101" s="109"/>
      <c r="TE101" s="109"/>
      <c r="TF101" s="109"/>
      <c r="TG101" s="109"/>
      <c r="TH101" s="109"/>
      <c r="TI101" s="109"/>
      <c r="TJ101" s="109"/>
      <c r="TK101" s="109"/>
      <c r="TL101" s="109"/>
      <c r="TM101" s="109"/>
      <c r="TN101" s="109"/>
      <c r="TO101" s="109"/>
      <c r="TP101" s="109"/>
      <c r="TQ101" s="109"/>
      <c r="TR101" s="109"/>
      <c r="TS101" s="109"/>
      <c r="TT101" s="109"/>
      <c r="TU101" s="109"/>
      <c r="TV101" s="109"/>
      <c r="TW101" s="109"/>
      <c r="TX101" s="109"/>
      <c r="TY101" s="109"/>
      <c r="TZ101" s="109"/>
      <c r="UA101" s="109"/>
      <c r="UB101" s="109"/>
      <c r="UC101" s="109"/>
      <c r="UD101" s="109"/>
      <c r="UE101" s="109"/>
      <c r="UF101" s="109"/>
      <c r="UG101" s="109"/>
      <c r="UH101" s="109"/>
      <c r="UI101" s="109"/>
      <c r="UJ101" s="109"/>
      <c r="UK101" s="109"/>
      <c r="UL101" s="109"/>
      <c r="UM101" s="109"/>
      <c r="UN101" s="109"/>
      <c r="UO101" s="109"/>
      <c r="UP101" s="109"/>
      <c r="UQ101" s="109"/>
      <c r="UR101" s="109"/>
      <c r="US101" s="109"/>
      <c r="UT101" s="109"/>
      <c r="UU101" s="109"/>
      <c r="UV101" s="109"/>
      <c r="UW101" s="109"/>
      <c r="UX101" s="109"/>
      <c r="UY101" s="109"/>
      <c r="UZ101" s="109"/>
      <c r="VA101" s="109"/>
      <c r="VB101" s="109"/>
      <c r="VC101" s="109"/>
      <c r="VD101" s="109"/>
      <c r="VE101" s="109"/>
      <c r="VF101" s="109"/>
      <c r="VG101" s="109"/>
      <c r="VH101" s="109"/>
      <c r="VI101" s="109"/>
      <c r="VJ101" s="109"/>
      <c r="VK101" s="109"/>
      <c r="VL101" s="109"/>
      <c r="VM101" s="109"/>
      <c r="VN101" s="109"/>
      <c r="VO101" s="109"/>
      <c r="VP101" s="109"/>
      <c r="VQ101" s="109"/>
      <c r="VR101" s="109"/>
      <c r="VS101" s="109"/>
      <c r="VT101" s="109"/>
      <c r="VU101" s="109"/>
      <c r="VV101" s="109"/>
      <c r="VW101" s="109"/>
      <c r="VX101" s="109"/>
      <c r="VY101" s="109"/>
      <c r="VZ101" s="109"/>
      <c r="WA101" s="109"/>
      <c r="WB101" s="109"/>
      <c r="WC101" s="109"/>
      <c r="WD101" s="109"/>
      <c r="WE101" s="109"/>
      <c r="WF101" s="109"/>
      <c r="WG101" s="109"/>
      <c r="WH101" s="109"/>
      <c r="WI101" s="109"/>
      <c r="WJ101" s="109"/>
      <c r="WK101" s="109"/>
      <c r="WL101" s="109"/>
      <c r="WM101" s="109"/>
      <c r="WN101" s="109"/>
      <c r="WO101" s="109"/>
      <c r="WP101" s="109"/>
      <c r="WQ101" s="109"/>
      <c r="WR101" s="109"/>
      <c r="WS101" s="109"/>
      <c r="WT101" s="109"/>
      <c r="WU101" s="109"/>
      <c r="WV101" s="109"/>
      <c r="WW101" s="109"/>
      <c r="WX101" s="109"/>
      <c r="WY101" s="109"/>
      <c r="WZ101" s="109"/>
      <c r="XA101" s="109"/>
      <c r="XB101" s="109"/>
      <c r="XC101" s="109"/>
      <c r="XD101" s="109"/>
      <c r="XE101" s="109"/>
      <c r="XF101" s="109"/>
      <c r="XG101" s="109"/>
      <c r="XH101" s="109"/>
      <c r="XI101" s="109"/>
      <c r="XJ101" s="109"/>
      <c r="XK101" s="109"/>
      <c r="XL101" s="109"/>
      <c r="XM101" s="109"/>
      <c r="XN101" s="109"/>
      <c r="XO101" s="109"/>
      <c r="XP101" s="109"/>
      <c r="XQ101" s="109"/>
      <c r="XR101" s="109"/>
      <c r="XS101" s="109"/>
      <c r="XT101" s="109"/>
      <c r="XU101" s="109"/>
      <c r="XV101" s="109"/>
      <c r="XW101" s="109"/>
      <c r="XX101" s="109"/>
      <c r="XY101" s="109"/>
      <c r="XZ101" s="109"/>
      <c r="YA101" s="109"/>
      <c r="YB101" s="109"/>
      <c r="YC101" s="109"/>
      <c r="YD101" s="109"/>
      <c r="YE101" s="109"/>
      <c r="YF101" s="109"/>
      <c r="YG101" s="109"/>
      <c r="YH101" s="109"/>
      <c r="YI101" s="109"/>
      <c r="YJ101" s="109"/>
      <c r="YK101" s="109"/>
      <c r="YL101" s="109"/>
      <c r="YM101" s="109"/>
      <c r="YN101" s="109"/>
      <c r="YO101" s="109"/>
      <c r="YP101" s="109"/>
      <c r="YQ101" s="109"/>
      <c r="YR101" s="109"/>
      <c r="YS101" s="109"/>
      <c r="YT101" s="109"/>
      <c r="YU101" s="109"/>
      <c r="YV101" s="109"/>
      <c r="YW101" s="109"/>
      <c r="YX101" s="109"/>
      <c r="YY101" s="109"/>
      <c r="YZ101" s="109"/>
      <c r="ZA101" s="109"/>
      <c r="ZB101" s="109"/>
      <c r="ZC101" s="109"/>
      <c r="ZD101" s="109"/>
      <c r="ZE101" s="109"/>
      <c r="ZF101" s="109"/>
      <c r="ZG101" s="109"/>
      <c r="ZH101" s="109"/>
      <c r="ZI101" s="109"/>
      <c r="ZJ101" s="109"/>
      <c r="ZK101" s="109"/>
      <c r="ZL101" s="109"/>
      <c r="ZM101" s="109"/>
      <c r="ZN101" s="109"/>
      <c r="ZO101" s="109"/>
      <c r="ZP101" s="109"/>
      <c r="ZQ101" s="109"/>
      <c r="ZR101" s="109"/>
      <c r="ZS101" s="109"/>
      <c r="ZT101" s="109"/>
      <c r="ZU101" s="109"/>
      <c r="ZV101" s="109"/>
      <c r="ZW101" s="109"/>
      <c r="ZX101" s="109"/>
      <c r="ZY101" s="109"/>
      <c r="ZZ101" s="109"/>
      <c r="AAA101" s="109"/>
      <c r="AAB101" s="109"/>
      <c r="AAC101" s="109"/>
      <c r="AAD101" s="109"/>
      <c r="AAE101" s="109"/>
      <c r="AAF101" s="109"/>
      <c r="AAG101" s="109"/>
      <c r="AAH101" s="109"/>
      <c r="AAI101" s="109"/>
      <c r="AAJ101" s="109"/>
      <c r="AAK101" s="109"/>
      <c r="AAL101" s="109"/>
      <c r="AAM101" s="109"/>
      <c r="AAN101" s="109"/>
      <c r="AAO101" s="109"/>
      <c r="AAP101" s="109"/>
      <c r="AAQ101" s="109"/>
      <c r="AAR101" s="109"/>
      <c r="AAS101" s="109"/>
      <c r="AAT101" s="109"/>
      <c r="AAU101" s="109"/>
      <c r="AAV101" s="109"/>
      <c r="AAW101" s="109"/>
      <c r="AAX101" s="109"/>
      <c r="AAY101" s="109"/>
      <c r="AAZ101" s="109"/>
      <c r="ABA101" s="109"/>
      <c r="ABB101" s="109"/>
      <c r="ABC101" s="109"/>
      <c r="ABD101" s="109"/>
      <c r="ABE101" s="109"/>
      <c r="ABF101" s="109"/>
      <c r="ABG101" s="109"/>
      <c r="ABH101" s="109"/>
      <c r="ABI101" s="109"/>
      <c r="ABJ101" s="109"/>
      <c r="ABK101" s="109"/>
      <c r="ABL101" s="109"/>
      <c r="ABM101" s="109"/>
      <c r="ABN101" s="109"/>
      <c r="ABO101" s="109"/>
      <c r="ABP101" s="109"/>
      <c r="ABQ101" s="109"/>
      <c r="ABR101" s="109"/>
      <c r="ABS101" s="109"/>
      <c r="ABT101" s="109"/>
      <c r="ABU101" s="109"/>
      <c r="ABV101" s="109"/>
      <c r="ABW101" s="109"/>
      <c r="ABX101" s="109"/>
      <c r="ABY101" s="109"/>
      <c r="ABZ101" s="109"/>
      <c r="ACA101" s="109"/>
      <c r="ACB101" s="109"/>
      <c r="ACC101" s="109"/>
      <c r="ACD101" s="109"/>
      <c r="ACE101" s="109"/>
      <c r="ACF101" s="109"/>
      <c r="ACG101" s="109"/>
      <c r="ACH101" s="109"/>
      <c r="ACI101" s="109"/>
      <c r="ACJ101" s="109"/>
      <c r="ACK101" s="109"/>
      <c r="ACL101" s="109"/>
      <c r="ACM101" s="109"/>
      <c r="ACN101" s="109"/>
      <c r="ACO101" s="109"/>
      <c r="ACP101" s="109"/>
      <c r="ACQ101" s="109"/>
      <c r="ACR101" s="109"/>
      <c r="ACS101" s="109"/>
      <c r="ACT101" s="109"/>
      <c r="ACU101" s="109"/>
      <c r="ACV101" s="109"/>
      <c r="ACW101" s="109"/>
      <c r="ACX101" s="109"/>
      <c r="ACY101" s="109"/>
      <c r="ACZ101" s="109"/>
      <c r="ADA101" s="109"/>
      <c r="ADB101" s="109"/>
      <c r="ADC101" s="109"/>
      <c r="ADD101" s="109"/>
      <c r="ADE101" s="109"/>
      <c r="ADF101" s="109"/>
      <c r="ADG101" s="109"/>
      <c r="ADH101" s="109"/>
      <c r="ADI101" s="109"/>
      <c r="ADJ101" s="109"/>
      <c r="ADK101" s="109"/>
      <c r="ADL101" s="109"/>
      <c r="ADM101" s="109"/>
      <c r="ADN101" s="109"/>
      <c r="ADO101" s="109"/>
      <c r="ADP101" s="109"/>
      <c r="ADQ101" s="109"/>
      <c r="ADR101" s="109"/>
      <c r="ADS101" s="109"/>
      <c r="ADT101" s="109"/>
      <c r="ADU101" s="109"/>
      <c r="ADV101" s="109"/>
      <c r="ADW101" s="109"/>
      <c r="ADX101" s="109"/>
      <c r="ADY101" s="109"/>
      <c r="ADZ101" s="109"/>
      <c r="AEA101" s="109"/>
      <c r="AEB101" s="109"/>
      <c r="AEC101" s="109"/>
      <c r="AED101" s="109"/>
      <c r="AEE101" s="109"/>
      <c r="AEF101" s="109"/>
      <c r="AEG101" s="109"/>
      <c r="AEH101" s="109"/>
      <c r="AEI101" s="109"/>
      <c r="AEJ101" s="109"/>
      <c r="AEK101" s="109"/>
      <c r="AEL101" s="109"/>
      <c r="AEM101" s="109"/>
      <c r="AEN101" s="109"/>
      <c r="AEO101" s="109"/>
      <c r="AEP101" s="109"/>
      <c r="AEQ101" s="109"/>
      <c r="AER101" s="109"/>
      <c r="AES101" s="109"/>
      <c r="AET101" s="109"/>
      <c r="AEU101" s="109"/>
      <c r="AEV101" s="109"/>
      <c r="AEW101" s="109"/>
      <c r="AEX101" s="109"/>
      <c r="AEY101" s="109"/>
      <c r="AEZ101" s="109"/>
      <c r="AFA101" s="109"/>
      <c r="AFB101" s="109"/>
      <c r="AFC101" s="109"/>
      <c r="AFD101" s="109"/>
      <c r="AFE101" s="109"/>
      <c r="AFF101" s="109"/>
      <c r="AFG101" s="109"/>
      <c r="AFH101" s="109"/>
      <c r="AFI101" s="109"/>
      <c r="AFJ101" s="109"/>
      <c r="AFK101" s="109"/>
      <c r="AFL101" s="109"/>
      <c r="AFM101" s="109"/>
      <c r="AFN101" s="109"/>
      <c r="AFO101" s="109"/>
      <c r="AFP101" s="109"/>
      <c r="AFQ101" s="109"/>
      <c r="AFR101" s="109"/>
      <c r="AFS101" s="109"/>
      <c r="AFT101" s="109"/>
      <c r="AFU101" s="109"/>
      <c r="AFV101" s="109"/>
      <c r="AFW101" s="109"/>
      <c r="AFX101" s="109"/>
      <c r="AFY101" s="109"/>
      <c r="AFZ101" s="109"/>
      <c r="AGA101" s="109"/>
      <c r="AGB101" s="109"/>
      <c r="AGC101" s="109"/>
      <c r="AGD101" s="109"/>
      <c r="AGE101" s="109"/>
      <c r="AGF101" s="109"/>
      <c r="AGG101" s="109"/>
      <c r="AGH101" s="109"/>
      <c r="AGI101" s="109"/>
      <c r="AGJ101" s="109"/>
      <c r="AGK101" s="109"/>
      <c r="AGL101" s="109"/>
      <c r="AGM101" s="109"/>
      <c r="AGN101" s="109"/>
      <c r="AGO101" s="109"/>
      <c r="AGP101" s="109"/>
      <c r="AGQ101" s="109"/>
      <c r="AGR101" s="109"/>
      <c r="AGS101" s="109"/>
      <c r="AGT101" s="109"/>
      <c r="AGU101" s="109"/>
      <c r="AGV101" s="109"/>
      <c r="AGW101" s="109"/>
      <c r="AGX101" s="109"/>
      <c r="AGY101" s="109"/>
      <c r="AGZ101" s="109"/>
      <c r="AHA101" s="109"/>
      <c r="AHB101" s="109"/>
      <c r="AHC101" s="109"/>
      <c r="AHD101" s="109"/>
      <c r="AHE101" s="109"/>
      <c r="AHF101" s="109"/>
      <c r="AHG101" s="109"/>
      <c r="AHH101" s="109"/>
      <c r="AHI101" s="109"/>
      <c r="AHJ101" s="109"/>
      <c r="AHK101" s="109"/>
      <c r="AHL101" s="109"/>
      <c r="AHM101" s="109"/>
      <c r="AHN101" s="109"/>
      <c r="AHO101" s="109"/>
      <c r="AHP101" s="109"/>
      <c r="AHQ101" s="109"/>
      <c r="AHR101" s="109"/>
      <c r="AHS101" s="109"/>
      <c r="AHT101" s="109"/>
      <c r="AHU101" s="109"/>
      <c r="AHV101" s="109"/>
      <c r="AHW101" s="109"/>
      <c r="AHX101" s="109"/>
      <c r="AHY101" s="109"/>
      <c r="AHZ101" s="109"/>
      <c r="AIA101" s="109"/>
      <c r="AIB101" s="109"/>
      <c r="AIC101" s="109"/>
      <c r="AID101" s="109"/>
      <c r="AIE101" s="109"/>
      <c r="AIF101" s="109"/>
      <c r="AIG101" s="109"/>
      <c r="AIH101" s="109"/>
      <c r="AII101" s="109"/>
      <c r="AIJ101" s="109"/>
      <c r="AIK101" s="109"/>
      <c r="AIL101" s="109"/>
      <c r="AIM101" s="109"/>
      <c r="AIN101" s="109"/>
      <c r="AIO101" s="109"/>
      <c r="AIP101" s="109"/>
      <c r="AIQ101" s="109"/>
      <c r="AIR101" s="109"/>
      <c r="AIS101" s="109"/>
      <c r="AIT101" s="109"/>
      <c r="AIU101" s="109"/>
      <c r="AIV101" s="109"/>
      <c r="AIW101" s="109"/>
      <c r="AIX101" s="109"/>
      <c r="AIY101" s="109"/>
      <c r="AIZ101" s="109"/>
      <c r="AJA101" s="109"/>
      <c r="AJB101" s="109"/>
      <c r="AJC101" s="109"/>
      <c r="AJD101" s="109"/>
      <c r="AJE101" s="109"/>
      <c r="AJF101" s="109"/>
      <c r="AJG101" s="109"/>
      <c r="AJH101" s="109"/>
      <c r="AJI101" s="109"/>
      <c r="AJJ101" s="109"/>
      <c r="AJK101" s="109"/>
      <c r="AJL101" s="109"/>
      <c r="AJM101" s="109"/>
      <c r="AJN101" s="109"/>
      <c r="AJO101" s="109"/>
      <c r="AJP101" s="109"/>
      <c r="AJQ101" s="109"/>
      <c r="AJR101" s="109"/>
      <c r="AJS101" s="109"/>
      <c r="AJT101" s="109"/>
      <c r="AJU101" s="109"/>
      <c r="AJV101" s="109"/>
      <c r="AJW101" s="109"/>
      <c r="AJX101" s="109"/>
      <c r="AJY101" s="109"/>
      <c r="AJZ101" s="109"/>
      <c r="AKA101" s="109"/>
      <c r="AKB101" s="109"/>
      <c r="AKC101" s="109"/>
      <c r="AKD101" s="109"/>
      <c r="AKE101" s="109"/>
      <c r="AKF101" s="109"/>
      <c r="AKG101" s="109"/>
      <c r="AKH101" s="109"/>
      <c r="AKI101" s="109"/>
      <c r="AKJ101" s="109"/>
      <c r="AKK101" s="109"/>
      <c r="AKL101" s="109"/>
      <c r="AKM101" s="109"/>
      <c r="AKN101" s="109"/>
      <c r="AKO101" s="109"/>
      <c r="AKP101" s="109"/>
      <c r="AKQ101" s="109"/>
      <c r="AKR101" s="109"/>
      <c r="AKS101" s="109"/>
      <c r="AKT101" s="109"/>
      <c r="AKU101" s="109"/>
      <c r="AKV101" s="109"/>
      <c r="AKW101" s="109"/>
      <c r="AKX101" s="109"/>
      <c r="AKY101" s="109"/>
      <c r="AKZ101" s="109"/>
      <c r="ALA101" s="109"/>
      <c r="ALB101" s="109"/>
      <c r="ALC101" s="109"/>
      <c r="ALD101" s="109"/>
      <c r="ALE101" s="109"/>
      <c r="ALF101" s="109"/>
      <c r="ALG101" s="109"/>
      <c r="ALH101" s="109"/>
      <c r="ALI101" s="109"/>
      <c r="ALJ101" s="109"/>
      <c r="ALK101" s="109"/>
      <c r="ALL101" s="109"/>
      <c r="ALM101" s="109"/>
      <c r="ALN101" s="109"/>
      <c r="ALO101" s="109"/>
      <c r="ALP101" s="109"/>
      <c r="ALQ101" s="109"/>
      <c r="ALR101" s="109"/>
      <c r="ALS101" s="109"/>
      <c r="ALT101" s="109"/>
      <c r="ALU101" s="109"/>
      <c r="ALV101" s="109"/>
      <c r="ALW101" s="109"/>
      <c r="ALX101" s="109"/>
      <c r="ALY101" s="109"/>
      <c r="ALZ101" s="109"/>
      <c r="AMA101" s="109"/>
      <c r="AMB101" s="109"/>
      <c r="AMC101" s="109"/>
      <c r="AMD101" s="109"/>
      <c r="AME101" s="109"/>
      <c r="AMJ101" s="109"/>
    </row>
    <row r="102" spans="1:1024" ht="16.5" hidden="1" customHeight="1">
      <c r="A102" s="450"/>
      <c r="B102" s="450"/>
      <c r="C102" s="450"/>
      <c r="D102" s="450"/>
      <c r="E102" s="450"/>
      <c r="F102" s="450"/>
      <c r="G102" s="450"/>
      <c r="H102" s="450"/>
      <c r="I102" s="450"/>
      <c r="J102" s="450"/>
      <c r="K102" s="450"/>
      <c r="L102" s="450"/>
      <c r="M102" s="450"/>
      <c r="N102" s="450"/>
      <c r="O102" s="450"/>
      <c r="P102" s="108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</row>
    <row r="103" spans="1:1024" ht="25.5" customHeight="1">
      <c r="A103" s="376" t="s">
        <v>422</v>
      </c>
      <c r="B103" s="376"/>
      <c r="C103" s="376"/>
      <c r="D103" s="376"/>
      <c r="E103" s="376"/>
      <c r="F103" s="376"/>
      <c r="G103" s="376"/>
      <c r="H103" s="376"/>
      <c r="I103" s="376"/>
      <c r="J103" s="376"/>
      <c r="K103" s="376"/>
      <c r="L103" s="376"/>
      <c r="M103" s="376"/>
      <c r="N103" s="376"/>
      <c r="O103" s="376"/>
      <c r="P103" s="108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  <c r="JI103" s="65"/>
      <c r="JJ103" s="65"/>
      <c r="JK103" s="65"/>
      <c r="JL103" s="65"/>
      <c r="JM103" s="65"/>
      <c r="JN103" s="65"/>
      <c r="JO103" s="65"/>
      <c r="JP103" s="65"/>
      <c r="JQ103" s="65"/>
      <c r="JR103" s="65"/>
      <c r="JS103" s="65"/>
      <c r="JT103" s="65"/>
      <c r="JU103" s="65"/>
      <c r="JV103" s="65"/>
      <c r="JW103" s="65"/>
      <c r="JX103" s="65"/>
      <c r="JY103" s="65"/>
      <c r="JZ103" s="65"/>
      <c r="KA103" s="65"/>
      <c r="KB103" s="65"/>
      <c r="KC103" s="65"/>
      <c r="KD103" s="65"/>
      <c r="KE103" s="65"/>
      <c r="KF103" s="65"/>
      <c r="KG103" s="65"/>
      <c r="KH103" s="65"/>
      <c r="KI103" s="65"/>
      <c r="KJ103" s="65"/>
      <c r="KK103" s="65"/>
      <c r="KL103" s="65"/>
      <c r="KM103" s="65"/>
      <c r="KN103" s="65"/>
      <c r="KO103" s="65"/>
      <c r="KP103" s="65"/>
      <c r="KQ103" s="65"/>
      <c r="KR103" s="65"/>
      <c r="KS103" s="65"/>
      <c r="KT103" s="65"/>
      <c r="KU103" s="65"/>
      <c r="KV103" s="65"/>
      <c r="KW103" s="65"/>
      <c r="KX103" s="65"/>
      <c r="KY103" s="65"/>
      <c r="KZ103" s="65"/>
      <c r="LA103" s="65"/>
      <c r="LB103" s="65"/>
      <c r="LC103" s="65"/>
      <c r="LD103" s="65"/>
      <c r="LE103" s="65"/>
      <c r="LF103" s="65"/>
      <c r="LG103" s="65"/>
      <c r="LH103" s="65"/>
      <c r="LI103" s="65"/>
      <c r="LJ103" s="65"/>
      <c r="LK103" s="65"/>
      <c r="LL103" s="65"/>
      <c r="LM103" s="65"/>
      <c r="LN103" s="65"/>
      <c r="LO103" s="65"/>
      <c r="LP103" s="65"/>
      <c r="LQ103" s="65"/>
      <c r="LR103" s="65"/>
      <c r="LS103" s="65"/>
      <c r="LT103" s="65"/>
      <c r="LU103" s="65"/>
      <c r="LV103" s="65"/>
      <c r="LW103" s="65"/>
      <c r="LX103" s="65"/>
      <c r="LY103" s="65"/>
      <c r="LZ103" s="65"/>
      <c r="MA103" s="65"/>
      <c r="MB103" s="65"/>
      <c r="MC103" s="65"/>
      <c r="MD103" s="65"/>
      <c r="ME103" s="65"/>
      <c r="MF103" s="65"/>
      <c r="MG103" s="65"/>
      <c r="MH103" s="65"/>
      <c r="MI103" s="65"/>
      <c r="MJ103" s="65"/>
      <c r="MK103" s="65"/>
      <c r="ML103" s="65"/>
      <c r="MM103" s="65"/>
      <c r="MN103" s="65"/>
      <c r="MO103" s="65"/>
      <c r="MP103" s="65"/>
      <c r="MQ103" s="65"/>
      <c r="MR103" s="65"/>
      <c r="MS103" s="65"/>
      <c r="MT103" s="65"/>
      <c r="MU103" s="65"/>
      <c r="MV103" s="65"/>
      <c r="MW103" s="65"/>
      <c r="MX103" s="65"/>
      <c r="MY103" s="65"/>
      <c r="MZ103" s="65"/>
      <c r="NA103" s="65"/>
      <c r="NB103" s="65"/>
      <c r="NC103" s="65"/>
      <c r="ND103" s="65"/>
      <c r="NE103" s="65"/>
      <c r="NF103" s="65"/>
      <c r="NG103" s="65"/>
      <c r="NH103" s="65"/>
      <c r="NI103" s="65"/>
      <c r="NJ103" s="65"/>
      <c r="NK103" s="65"/>
      <c r="NL103" s="65"/>
      <c r="NM103" s="65"/>
      <c r="NN103" s="65"/>
      <c r="NO103" s="65"/>
      <c r="NP103" s="65"/>
      <c r="NQ103" s="65"/>
      <c r="NR103" s="65"/>
      <c r="NS103" s="65"/>
      <c r="NT103" s="65"/>
      <c r="NU103" s="65"/>
      <c r="NV103" s="65"/>
      <c r="NW103" s="65"/>
      <c r="NX103" s="65"/>
      <c r="NY103" s="65"/>
      <c r="NZ103" s="65"/>
      <c r="OA103" s="65"/>
      <c r="OB103" s="65"/>
      <c r="OC103" s="65"/>
      <c r="OD103" s="65"/>
      <c r="OE103" s="65"/>
      <c r="OF103" s="65"/>
      <c r="OG103" s="65"/>
      <c r="OH103" s="65"/>
      <c r="OI103" s="65"/>
      <c r="OJ103" s="65"/>
      <c r="OK103" s="65"/>
      <c r="OL103" s="65"/>
      <c r="OM103" s="65"/>
      <c r="ON103" s="65"/>
      <c r="OO103" s="65"/>
      <c r="OP103" s="65"/>
      <c r="OQ103" s="65"/>
      <c r="OR103" s="65"/>
      <c r="OS103" s="65"/>
      <c r="OT103" s="65"/>
      <c r="OU103" s="65"/>
      <c r="OV103" s="65"/>
      <c r="OW103" s="65"/>
      <c r="OX103" s="65"/>
      <c r="OY103" s="65"/>
      <c r="OZ103" s="65"/>
      <c r="PA103" s="65"/>
      <c r="PB103" s="65"/>
      <c r="PC103" s="65"/>
      <c r="PD103" s="65"/>
      <c r="PE103" s="65"/>
      <c r="PF103" s="65"/>
      <c r="PG103" s="65"/>
      <c r="PH103" s="65"/>
      <c r="PI103" s="65"/>
      <c r="PJ103" s="65"/>
      <c r="PK103" s="65"/>
      <c r="PL103" s="65"/>
      <c r="PM103" s="65"/>
      <c r="PN103" s="65"/>
      <c r="PO103" s="65"/>
      <c r="PP103" s="65"/>
      <c r="PQ103" s="65"/>
      <c r="PR103" s="65"/>
      <c r="PS103" s="65"/>
      <c r="PT103" s="65"/>
      <c r="PU103" s="65"/>
      <c r="PV103" s="65"/>
      <c r="PW103" s="65"/>
      <c r="PX103" s="65"/>
      <c r="PY103" s="65"/>
      <c r="PZ103" s="65"/>
      <c r="QA103" s="65"/>
      <c r="QB103" s="65"/>
      <c r="QC103" s="65"/>
      <c r="QD103" s="65"/>
      <c r="QE103" s="65"/>
      <c r="QF103" s="65"/>
      <c r="QG103" s="65"/>
      <c r="QH103" s="65"/>
      <c r="QI103" s="65"/>
      <c r="QJ103" s="65"/>
      <c r="QK103" s="65"/>
      <c r="QL103" s="65"/>
      <c r="QM103" s="65"/>
      <c r="QN103" s="65"/>
      <c r="QO103" s="65"/>
      <c r="QP103" s="65"/>
      <c r="QQ103" s="65"/>
      <c r="QR103" s="65"/>
      <c r="QS103" s="65"/>
      <c r="QT103" s="65"/>
      <c r="QU103" s="65"/>
      <c r="QV103" s="65"/>
      <c r="QW103" s="65"/>
      <c r="QX103" s="65"/>
      <c r="QY103" s="65"/>
      <c r="QZ103" s="65"/>
      <c r="RA103" s="65"/>
      <c r="RB103" s="65"/>
      <c r="RC103" s="65"/>
      <c r="RD103" s="65"/>
      <c r="RE103" s="65"/>
      <c r="RF103" s="65"/>
      <c r="RG103" s="65"/>
      <c r="RH103" s="65"/>
      <c r="RI103" s="65"/>
      <c r="RJ103" s="65"/>
      <c r="RK103" s="65"/>
      <c r="RL103" s="65"/>
      <c r="RM103" s="65"/>
      <c r="RN103" s="65"/>
      <c r="RO103" s="65"/>
      <c r="RP103" s="65"/>
      <c r="RQ103" s="65"/>
      <c r="RR103" s="65"/>
      <c r="RS103" s="65"/>
      <c r="RT103" s="65"/>
      <c r="RU103" s="65"/>
      <c r="RV103" s="65"/>
      <c r="RW103" s="65"/>
      <c r="RX103" s="65"/>
      <c r="RY103" s="65"/>
      <c r="RZ103" s="65"/>
      <c r="SA103" s="65"/>
      <c r="SB103" s="65"/>
      <c r="SC103" s="65"/>
      <c r="SD103" s="65"/>
      <c r="SE103" s="65"/>
      <c r="SF103" s="65"/>
      <c r="SG103" s="65"/>
      <c r="SH103" s="65"/>
      <c r="SI103" s="65"/>
      <c r="SJ103" s="65"/>
      <c r="SK103" s="65"/>
      <c r="SL103" s="65"/>
      <c r="SM103" s="65"/>
      <c r="SN103" s="65"/>
      <c r="SO103" s="65"/>
      <c r="SP103" s="65"/>
      <c r="SQ103" s="65"/>
      <c r="SR103" s="65"/>
      <c r="SS103" s="65"/>
      <c r="ST103" s="65"/>
      <c r="SU103" s="65"/>
      <c r="SV103" s="65"/>
      <c r="SW103" s="65"/>
      <c r="SX103" s="65"/>
      <c r="SY103" s="65"/>
      <c r="SZ103" s="65"/>
      <c r="TA103" s="65"/>
      <c r="TB103" s="65"/>
      <c r="TC103" s="65"/>
      <c r="TD103" s="65"/>
      <c r="TE103" s="65"/>
      <c r="TF103" s="65"/>
      <c r="TG103" s="65"/>
      <c r="TH103" s="65"/>
      <c r="TI103" s="65"/>
      <c r="TJ103" s="65"/>
      <c r="TK103" s="65"/>
      <c r="TL103" s="65"/>
      <c r="TM103" s="65"/>
      <c r="TN103" s="65"/>
      <c r="TO103" s="65"/>
      <c r="TP103" s="65"/>
      <c r="TQ103" s="65"/>
      <c r="TR103" s="65"/>
      <c r="TS103" s="65"/>
      <c r="TT103" s="65"/>
      <c r="TU103" s="65"/>
      <c r="TV103" s="65"/>
      <c r="TW103" s="65"/>
      <c r="TX103" s="65"/>
      <c r="TY103" s="65"/>
      <c r="TZ103" s="65"/>
      <c r="UA103" s="65"/>
      <c r="UB103" s="65"/>
      <c r="UC103" s="65"/>
      <c r="UD103" s="65"/>
      <c r="UE103" s="65"/>
      <c r="UF103" s="65"/>
      <c r="UG103" s="65"/>
      <c r="UH103" s="65"/>
      <c r="UI103" s="65"/>
      <c r="UJ103" s="65"/>
      <c r="UK103" s="65"/>
      <c r="UL103" s="65"/>
      <c r="UM103" s="65"/>
      <c r="UN103" s="65"/>
      <c r="UO103" s="65"/>
      <c r="UP103" s="65"/>
      <c r="UQ103" s="65"/>
      <c r="UR103" s="65"/>
      <c r="US103" s="65"/>
      <c r="UT103" s="65"/>
      <c r="UU103" s="65"/>
      <c r="UV103" s="65"/>
      <c r="UW103" s="65"/>
      <c r="UX103" s="65"/>
      <c r="UY103" s="65"/>
      <c r="UZ103" s="65"/>
      <c r="VA103" s="65"/>
      <c r="VB103" s="65"/>
      <c r="VC103" s="65"/>
      <c r="VD103" s="65"/>
      <c r="VE103" s="65"/>
      <c r="VF103" s="65"/>
      <c r="VG103" s="65"/>
      <c r="VH103" s="65"/>
      <c r="VI103" s="65"/>
      <c r="VJ103" s="65"/>
      <c r="VK103" s="65"/>
      <c r="VL103" s="65"/>
      <c r="VM103" s="65"/>
      <c r="VN103" s="65"/>
      <c r="VO103" s="65"/>
      <c r="VP103" s="65"/>
      <c r="VQ103" s="65"/>
      <c r="VR103" s="65"/>
      <c r="VS103" s="65"/>
      <c r="VT103" s="65"/>
      <c r="VU103" s="65"/>
      <c r="VV103" s="65"/>
      <c r="VW103" s="65"/>
      <c r="VX103" s="65"/>
      <c r="VY103" s="65"/>
      <c r="VZ103" s="65"/>
      <c r="WA103" s="65"/>
      <c r="WB103" s="65"/>
      <c r="WC103" s="65"/>
      <c r="WD103" s="65"/>
      <c r="WE103" s="65"/>
      <c r="WF103" s="65"/>
      <c r="WG103" s="65"/>
      <c r="WH103" s="65"/>
      <c r="WI103" s="65"/>
      <c r="WJ103" s="65"/>
      <c r="WK103" s="65"/>
      <c r="WL103" s="65"/>
      <c r="WM103" s="65"/>
      <c r="WN103" s="65"/>
      <c r="WO103" s="65"/>
      <c r="WP103" s="65"/>
      <c r="WQ103" s="65"/>
      <c r="WR103" s="65"/>
      <c r="WS103" s="65"/>
      <c r="WT103" s="65"/>
      <c r="WU103" s="65"/>
      <c r="WV103" s="65"/>
      <c r="WW103" s="65"/>
      <c r="WX103" s="65"/>
      <c r="WY103" s="65"/>
      <c r="WZ103" s="65"/>
      <c r="XA103" s="65"/>
      <c r="XB103" s="65"/>
      <c r="XC103" s="65"/>
      <c r="XD103" s="65"/>
      <c r="XE103" s="65"/>
      <c r="XF103" s="65"/>
      <c r="XG103" s="65"/>
      <c r="XH103" s="65"/>
      <c r="XI103" s="65"/>
      <c r="XJ103" s="65"/>
      <c r="XK103" s="65"/>
      <c r="XL103" s="65"/>
      <c r="XM103" s="65"/>
      <c r="XN103" s="65"/>
      <c r="XO103" s="65"/>
      <c r="XP103" s="65"/>
      <c r="XQ103" s="65"/>
      <c r="XR103" s="65"/>
      <c r="XS103" s="65"/>
      <c r="XT103" s="65"/>
      <c r="XU103" s="65"/>
      <c r="XV103" s="65"/>
      <c r="XW103" s="65"/>
      <c r="XX103" s="65"/>
      <c r="XY103" s="65"/>
      <c r="XZ103" s="65"/>
      <c r="YA103" s="65"/>
      <c r="YB103" s="65"/>
      <c r="YC103" s="65"/>
      <c r="YD103" s="65"/>
      <c r="YE103" s="65"/>
      <c r="YF103" s="65"/>
      <c r="YG103" s="65"/>
      <c r="YH103" s="65"/>
      <c r="YI103" s="65"/>
      <c r="YJ103" s="65"/>
      <c r="YK103" s="65"/>
      <c r="YL103" s="65"/>
      <c r="YM103" s="65"/>
      <c r="YN103" s="65"/>
      <c r="YO103" s="65"/>
      <c r="YP103" s="65"/>
      <c r="YQ103" s="65"/>
      <c r="YR103" s="65"/>
      <c r="YS103" s="65"/>
      <c r="YT103" s="65"/>
      <c r="YU103" s="65"/>
      <c r="YV103" s="65"/>
      <c r="YW103" s="65"/>
      <c r="YX103" s="65"/>
      <c r="YY103" s="65"/>
      <c r="YZ103" s="65"/>
      <c r="ZA103" s="65"/>
      <c r="ZB103" s="65"/>
      <c r="ZC103" s="65"/>
      <c r="ZD103" s="65"/>
      <c r="ZE103" s="65"/>
      <c r="ZF103" s="65"/>
      <c r="ZG103" s="65"/>
      <c r="ZH103" s="65"/>
      <c r="ZI103" s="65"/>
      <c r="ZJ103" s="65"/>
      <c r="ZK103" s="65"/>
      <c r="ZL103" s="65"/>
      <c r="ZM103" s="65"/>
      <c r="ZN103" s="65"/>
      <c r="ZO103" s="65"/>
      <c r="ZP103" s="65"/>
      <c r="ZQ103" s="65"/>
      <c r="ZR103" s="65"/>
      <c r="ZS103" s="65"/>
      <c r="ZT103" s="65"/>
      <c r="ZU103" s="65"/>
      <c r="ZV103" s="65"/>
      <c r="ZW103" s="65"/>
      <c r="ZX103" s="65"/>
      <c r="ZY103" s="65"/>
      <c r="ZZ103" s="65"/>
      <c r="AAA103" s="65"/>
      <c r="AAB103" s="65"/>
      <c r="AAC103" s="65"/>
      <c r="AAD103" s="65"/>
      <c r="AAE103" s="65"/>
      <c r="AAF103" s="65"/>
      <c r="AAG103" s="65"/>
      <c r="AAH103" s="65"/>
      <c r="AAI103" s="65"/>
      <c r="AAJ103" s="65"/>
      <c r="AAK103" s="65"/>
      <c r="AAL103" s="65"/>
      <c r="AAM103" s="65"/>
      <c r="AAN103" s="65"/>
      <c r="AAO103" s="65"/>
      <c r="AAP103" s="65"/>
      <c r="AAQ103" s="65"/>
      <c r="AAR103" s="65"/>
      <c r="AAS103" s="65"/>
      <c r="AAT103" s="65"/>
      <c r="AAU103" s="65"/>
      <c r="AAV103" s="65"/>
      <c r="AAW103" s="65"/>
      <c r="AAX103" s="65"/>
      <c r="AAY103" s="65"/>
      <c r="AAZ103" s="65"/>
      <c r="ABA103" s="65"/>
      <c r="ABB103" s="65"/>
      <c r="ABC103" s="65"/>
      <c r="ABD103" s="65"/>
      <c r="ABE103" s="65"/>
      <c r="ABF103" s="65"/>
      <c r="ABG103" s="65"/>
      <c r="ABH103" s="65"/>
      <c r="ABI103" s="65"/>
      <c r="ABJ103" s="65"/>
      <c r="ABK103" s="65"/>
      <c r="ABL103" s="65"/>
      <c r="ABM103" s="65"/>
      <c r="ABN103" s="65"/>
      <c r="ABO103" s="65"/>
      <c r="ABP103" s="65"/>
      <c r="ABQ103" s="65"/>
      <c r="ABR103" s="65"/>
      <c r="ABS103" s="65"/>
      <c r="ABT103" s="65"/>
      <c r="ABU103" s="65"/>
      <c r="ABV103" s="65"/>
      <c r="ABW103" s="65"/>
      <c r="ABX103" s="65"/>
      <c r="ABY103" s="65"/>
      <c r="ABZ103" s="65"/>
      <c r="ACA103" s="65"/>
      <c r="ACB103" s="65"/>
      <c r="ACC103" s="65"/>
      <c r="ACD103" s="65"/>
      <c r="ACE103" s="65"/>
      <c r="ACF103" s="65"/>
      <c r="ACG103" s="65"/>
      <c r="ACH103" s="65"/>
      <c r="ACI103" s="65"/>
      <c r="ACJ103" s="65"/>
      <c r="ACK103" s="65"/>
      <c r="ACL103" s="65"/>
      <c r="ACM103" s="65"/>
      <c r="ACN103" s="65"/>
      <c r="ACO103" s="65"/>
      <c r="ACP103" s="65"/>
      <c r="ACQ103" s="65"/>
      <c r="ACR103" s="65"/>
      <c r="ACS103" s="65"/>
      <c r="ACT103" s="65"/>
      <c r="ACU103" s="65"/>
      <c r="ACV103" s="65"/>
      <c r="ACW103" s="65"/>
      <c r="ACX103" s="65"/>
      <c r="ACY103" s="65"/>
      <c r="ACZ103" s="65"/>
      <c r="ADA103" s="65"/>
      <c r="ADB103" s="65"/>
      <c r="ADC103" s="65"/>
      <c r="ADD103" s="65"/>
      <c r="ADE103" s="65"/>
      <c r="ADF103" s="65"/>
      <c r="ADG103" s="65"/>
      <c r="ADH103" s="65"/>
      <c r="ADI103" s="65"/>
      <c r="ADJ103" s="65"/>
      <c r="ADK103" s="65"/>
      <c r="ADL103" s="65"/>
      <c r="ADM103" s="65"/>
      <c r="ADN103" s="65"/>
      <c r="ADO103" s="65"/>
      <c r="ADP103" s="65"/>
      <c r="ADQ103" s="65"/>
      <c r="ADR103" s="65"/>
      <c r="ADS103" s="65"/>
      <c r="ADT103" s="65"/>
      <c r="ADU103" s="65"/>
      <c r="ADV103" s="65"/>
      <c r="ADW103" s="65"/>
      <c r="ADX103" s="65"/>
      <c r="ADY103" s="65"/>
      <c r="ADZ103" s="65"/>
      <c r="AEA103" s="65"/>
      <c r="AEB103" s="65"/>
      <c r="AEC103" s="65"/>
      <c r="AED103" s="65"/>
      <c r="AEE103" s="65"/>
      <c r="AEF103" s="65"/>
      <c r="AEG103" s="65"/>
      <c r="AEH103" s="65"/>
      <c r="AEI103" s="65"/>
      <c r="AEJ103" s="65"/>
      <c r="AEK103" s="65"/>
      <c r="AEL103" s="65"/>
      <c r="AEM103" s="65"/>
      <c r="AEN103" s="65"/>
      <c r="AEO103" s="65"/>
      <c r="AEP103" s="65"/>
      <c r="AEQ103" s="65"/>
      <c r="AER103" s="65"/>
      <c r="AES103" s="65"/>
      <c r="AET103" s="65"/>
      <c r="AEU103" s="65"/>
      <c r="AEV103" s="65"/>
      <c r="AEW103" s="65"/>
      <c r="AEX103" s="65"/>
      <c r="AEY103" s="65"/>
      <c r="AEZ103" s="65"/>
      <c r="AFA103" s="65"/>
      <c r="AFB103" s="65"/>
      <c r="AFC103" s="65"/>
      <c r="AFD103" s="65"/>
      <c r="AFE103" s="65"/>
      <c r="AFF103" s="65"/>
      <c r="AFG103" s="65"/>
      <c r="AFH103" s="65"/>
      <c r="AFI103" s="65"/>
      <c r="AFJ103" s="65"/>
      <c r="AFK103" s="65"/>
      <c r="AFL103" s="65"/>
      <c r="AFM103" s="65"/>
      <c r="AFN103" s="65"/>
      <c r="AFO103" s="65"/>
      <c r="AFP103" s="65"/>
      <c r="AFQ103" s="65"/>
      <c r="AFR103" s="65"/>
      <c r="AFS103" s="65"/>
      <c r="AFT103" s="65"/>
      <c r="AFU103" s="65"/>
      <c r="AFV103" s="65"/>
      <c r="AFW103" s="65"/>
      <c r="AFX103" s="65"/>
      <c r="AFY103" s="65"/>
      <c r="AFZ103" s="65"/>
      <c r="AGA103" s="65"/>
      <c r="AGB103" s="65"/>
      <c r="AGC103" s="65"/>
      <c r="AGD103" s="65"/>
      <c r="AGE103" s="65"/>
      <c r="AGF103" s="65"/>
      <c r="AGG103" s="65"/>
      <c r="AGH103" s="65"/>
      <c r="AGI103" s="65"/>
      <c r="AGJ103" s="65"/>
      <c r="AGK103" s="65"/>
      <c r="AGL103" s="65"/>
      <c r="AGM103" s="65"/>
      <c r="AGN103" s="65"/>
      <c r="AGO103" s="65"/>
      <c r="AGP103" s="65"/>
      <c r="AGQ103" s="65"/>
      <c r="AGR103" s="65"/>
      <c r="AGS103" s="65"/>
      <c r="AGT103" s="65"/>
      <c r="AGU103" s="65"/>
      <c r="AGV103" s="65"/>
      <c r="AGW103" s="65"/>
      <c r="AGX103" s="65"/>
      <c r="AGY103" s="65"/>
      <c r="AGZ103" s="65"/>
      <c r="AHA103" s="65"/>
      <c r="AHB103" s="65"/>
      <c r="AHC103" s="65"/>
      <c r="AHD103" s="65"/>
      <c r="AHE103" s="65"/>
      <c r="AHF103" s="65"/>
      <c r="AHG103" s="65"/>
      <c r="AHH103" s="65"/>
      <c r="AHI103" s="65"/>
      <c r="AHJ103" s="65"/>
      <c r="AHK103" s="65"/>
      <c r="AHL103" s="65"/>
      <c r="AHM103" s="65"/>
      <c r="AHN103" s="65"/>
      <c r="AHO103" s="65"/>
      <c r="AHP103" s="65"/>
      <c r="AHQ103" s="65"/>
      <c r="AHR103" s="65"/>
      <c r="AHS103" s="65"/>
      <c r="AHT103" s="65"/>
      <c r="AHU103" s="65"/>
      <c r="AHV103" s="65"/>
      <c r="AHW103" s="65"/>
      <c r="AHX103" s="65"/>
      <c r="AHY103" s="65"/>
      <c r="AHZ103" s="65"/>
      <c r="AIA103" s="65"/>
      <c r="AIB103" s="65"/>
      <c r="AIC103" s="65"/>
      <c r="AID103" s="65"/>
      <c r="AIE103" s="65"/>
      <c r="AIF103" s="65"/>
      <c r="AIG103" s="65"/>
      <c r="AIH103" s="65"/>
      <c r="AII103" s="65"/>
      <c r="AIJ103" s="65"/>
      <c r="AIK103" s="65"/>
      <c r="AIL103" s="65"/>
      <c r="AIM103" s="65"/>
      <c r="AIN103" s="65"/>
      <c r="AIO103" s="65"/>
      <c r="AIP103" s="65"/>
      <c r="AIQ103" s="65"/>
      <c r="AIR103" s="65"/>
      <c r="AIS103" s="65"/>
      <c r="AIT103" s="65"/>
      <c r="AIU103" s="65"/>
      <c r="AIV103" s="65"/>
      <c r="AIW103" s="65"/>
      <c r="AIX103" s="65"/>
      <c r="AIY103" s="65"/>
      <c r="AIZ103" s="65"/>
      <c r="AJA103" s="65"/>
      <c r="AJB103" s="65"/>
      <c r="AJC103" s="65"/>
      <c r="AJD103" s="65"/>
      <c r="AJE103" s="65"/>
      <c r="AJF103" s="65"/>
      <c r="AJG103" s="65"/>
      <c r="AJH103" s="65"/>
      <c r="AJI103" s="65"/>
      <c r="AJJ103" s="65"/>
      <c r="AJK103" s="65"/>
      <c r="AJL103" s="65"/>
      <c r="AJM103" s="65"/>
      <c r="AJN103" s="65"/>
      <c r="AJO103" s="65"/>
      <c r="AJP103" s="65"/>
      <c r="AJQ103" s="65"/>
      <c r="AJR103" s="65"/>
      <c r="AJS103" s="65"/>
      <c r="AJT103" s="65"/>
      <c r="AJU103" s="65"/>
      <c r="AJV103" s="65"/>
      <c r="AJW103" s="65"/>
      <c r="AJX103" s="65"/>
      <c r="AJY103" s="65"/>
      <c r="AJZ103" s="65"/>
      <c r="AKA103" s="65"/>
      <c r="AKB103" s="65"/>
      <c r="AKC103" s="65"/>
      <c r="AKD103" s="65"/>
      <c r="AKE103" s="65"/>
      <c r="AKF103" s="65"/>
      <c r="AKG103" s="65"/>
      <c r="AKH103" s="65"/>
      <c r="AKI103" s="65"/>
      <c r="AKJ103" s="65"/>
      <c r="AKK103" s="65"/>
      <c r="AKL103" s="65"/>
      <c r="AKM103" s="65"/>
      <c r="AKN103" s="65"/>
      <c r="AKO103" s="65"/>
      <c r="AKP103" s="65"/>
      <c r="AKQ103" s="65"/>
      <c r="AKR103" s="65"/>
      <c r="AKS103" s="65"/>
      <c r="AKT103" s="65"/>
      <c r="AKU103" s="65"/>
      <c r="AKV103" s="65"/>
      <c r="AKW103" s="65"/>
      <c r="AKX103" s="65"/>
      <c r="AKY103" s="65"/>
      <c r="AKZ103" s="65"/>
      <c r="ALA103" s="65"/>
      <c r="ALB103" s="65"/>
      <c r="ALC103" s="65"/>
      <c r="ALD103" s="65"/>
      <c r="ALE103" s="65"/>
      <c r="ALF103" s="65"/>
      <c r="ALG103" s="65"/>
      <c r="ALH103" s="65"/>
      <c r="ALI103" s="65"/>
      <c r="ALJ103" s="65"/>
      <c r="ALK103" s="65"/>
      <c r="ALL103" s="65"/>
      <c r="ALM103" s="65"/>
      <c r="ALN103" s="65"/>
      <c r="ALO103" s="65"/>
      <c r="ALP103" s="65"/>
      <c r="ALQ103" s="65"/>
      <c r="ALR103" s="65"/>
      <c r="ALS103" s="65"/>
      <c r="ALT103" s="65"/>
      <c r="ALU103" s="65"/>
      <c r="ALV103" s="65"/>
      <c r="ALW103" s="65"/>
      <c r="ALX103" s="65"/>
      <c r="ALY103" s="65"/>
      <c r="ALZ103" s="65"/>
      <c r="AMA103" s="65"/>
      <c r="AMB103" s="65"/>
      <c r="AMC103" s="65"/>
      <c r="AMD103" s="65"/>
      <c r="AMJ103" s="65"/>
    </row>
    <row r="104" spans="1:1024" ht="27.75" customHeight="1">
      <c r="A104" s="87" t="s">
        <v>423</v>
      </c>
      <c r="B104" s="87" t="s">
        <v>424</v>
      </c>
      <c r="C104" s="87" t="s">
        <v>283</v>
      </c>
      <c r="D104" s="76" t="s">
        <v>364</v>
      </c>
      <c r="E104" s="76" t="s">
        <v>364</v>
      </c>
      <c r="F104" s="76" t="s">
        <v>364</v>
      </c>
      <c r="G104" s="76" t="s">
        <v>364</v>
      </c>
      <c r="H104" s="77" t="s">
        <v>364</v>
      </c>
      <c r="I104" s="77" t="s">
        <v>364</v>
      </c>
      <c r="J104" s="77" t="s">
        <v>364</v>
      </c>
      <c r="K104" s="77" t="s">
        <v>364</v>
      </c>
      <c r="L104" s="88" t="s">
        <v>364</v>
      </c>
      <c r="M104" s="88" t="s">
        <v>364</v>
      </c>
      <c r="N104" s="88" t="s">
        <v>364</v>
      </c>
      <c r="O104" s="88" t="s">
        <v>364</v>
      </c>
      <c r="P104" s="108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</row>
    <row r="105" spans="1:1024" ht="27.75" customHeight="1">
      <c r="A105" s="73" t="s">
        <v>365</v>
      </c>
      <c r="B105" s="111" t="s">
        <v>425</v>
      </c>
      <c r="C105" s="112">
        <f>1/12</f>
        <v>8.3333333333333329E-2</v>
      </c>
      <c r="D105" s="80">
        <f>$C$105*(D$42+D$90+D$100)</f>
        <v>0</v>
      </c>
      <c r="E105" s="80">
        <f>$C$105*(E$42+E$90+E$100)</f>
        <v>0</v>
      </c>
      <c r="F105" s="80">
        <f>$C$105*(F$42+F$90+F$100)</f>
        <v>0</v>
      </c>
      <c r="G105" s="80">
        <f>$C$105*(G$42+G$90+G$100)</f>
        <v>0</v>
      </c>
      <c r="H105" s="80">
        <f>$C$105*(H$42+H$90+H$100)</f>
        <v>0</v>
      </c>
      <c r="I105" s="80">
        <f>$C$105*(I$42+I$90+I$100)</f>
        <v>0</v>
      </c>
      <c r="J105" s="80">
        <f>$C$105*(J$42+J$90+J$100)</f>
        <v>0</v>
      </c>
      <c r="K105" s="80">
        <f>$C$105*(K$42+K$90+K$100)</f>
        <v>0</v>
      </c>
      <c r="L105" s="80">
        <f>$C$105*(L$42+L$90+L$100)</f>
        <v>0</v>
      </c>
      <c r="M105" s="80">
        <f>$C$105*(M$42+M$90+M$100)</f>
        <v>0</v>
      </c>
      <c r="N105" s="80">
        <f>$C$105*(N$42+N$90+N$100)</f>
        <v>0</v>
      </c>
      <c r="O105" s="80">
        <f>$C$105*(O$42+O$90+O$100)</f>
        <v>0</v>
      </c>
      <c r="P105" s="108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</row>
    <row r="106" spans="1:1024" ht="27.75" customHeight="1">
      <c r="A106" s="73" t="s">
        <v>367</v>
      </c>
      <c r="B106" s="111" t="s">
        <v>426</v>
      </c>
      <c r="C106" s="112">
        <f>5.96/365</f>
        <v>1.6328767123287673E-2</v>
      </c>
      <c r="D106" s="80">
        <f>$C$106*(D$42+D$90+D$100)</f>
        <v>0</v>
      </c>
      <c r="E106" s="80">
        <f>$C$106*(E$42+E$90+E$100)</f>
        <v>0</v>
      </c>
      <c r="F106" s="80">
        <f>$C$106*(F$42+F$90+F$100)</f>
        <v>0</v>
      </c>
      <c r="G106" s="80">
        <f>$C$106*(G$42+G$90+G$100)</f>
        <v>0</v>
      </c>
      <c r="H106" s="80">
        <f>$C$106*(H$42+H$90+H$100)</f>
        <v>0</v>
      </c>
      <c r="I106" s="80">
        <f>$C$106*(I$42+I$90+I$100)</f>
        <v>0</v>
      </c>
      <c r="J106" s="80">
        <f>$C$106*(J$42+J$90+J$100)</f>
        <v>0</v>
      </c>
      <c r="K106" s="80">
        <f>$C$106*(K$42+K$90+K$100)</f>
        <v>0</v>
      </c>
      <c r="L106" s="80">
        <f>$C$106*(L$42+L$90+L$100)</f>
        <v>0</v>
      </c>
      <c r="M106" s="80">
        <f>$C$106*(M$42+M$90+M$100)</f>
        <v>0</v>
      </c>
      <c r="N106" s="80">
        <f>$C$106*(N$42+N$90+N$100)</f>
        <v>0</v>
      </c>
      <c r="O106" s="80">
        <f>$C$106*(O$42+O$90+O$100)</f>
        <v>0</v>
      </c>
      <c r="P106" s="108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</row>
    <row r="107" spans="1:1024" ht="27.75" customHeight="1">
      <c r="A107" s="73" t="s">
        <v>369</v>
      </c>
      <c r="B107" s="111" t="s">
        <v>427</v>
      </c>
      <c r="C107" s="112">
        <f>((5/30)/12)*0.015</f>
        <v>2.0833333333333332E-4</v>
      </c>
      <c r="D107" s="80">
        <f>$C$107*(D$42+D$90+D$100)</f>
        <v>0</v>
      </c>
      <c r="E107" s="80">
        <f>$C$107*(E$42+E$90+E$100)</f>
        <v>0</v>
      </c>
      <c r="F107" s="80">
        <f>$C$107*(F$42+F$90+F$100)</f>
        <v>0</v>
      </c>
      <c r="G107" s="80">
        <f>$C$107*(G$42+G$90+G$100)</f>
        <v>0</v>
      </c>
      <c r="H107" s="80">
        <f>$C$107*(H$42+H$90+H$100)</f>
        <v>0</v>
      </c>
      <c r="I107" s="80">
        <f>$C$107*(I$42+I$90+I$100)</f>
        <v>0</v>
      </c>
      <c r="J107" s="80">
        <f>$C$107*(J$42+J$90+J$100)</f>
        <v>0</v>
      </c>
      <c r="K107" s="80">
        <f>$C$107*(K$42+K$90+K$100)</f>
        <v>0</v>
      </c>
      <c r="L107" s="80">
        <f>$C$107*(L$42+L$90+L$100)</f>
        <v>0</v>
      </c>
      <c r="M107" s="80">
        <f>$C$107*(M$42+M$90+M$100)</f>
        <v>0</v>
      </c>
      <c r="N107" s="80">
        <f>$C$107*(N$42+N$90+N$100)</f>
        <v>0</v>
      </c>
      <c r="O107" s="80">
        <f>$C$107*(O$42+O$90+O$100)</f>
        <v>0</v>
      </c>
      <c r="P107" s="108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</row>
    <row r="108" spans="1:1024" ht="27.75" customHeight="1">
      <c r="A108" s="73" t="s">
        <v>371</v>
      </c>
      <c r="B108" s="111" t="s">
        <v>428</v>
      </c>
      <c r="C108" s="112">
        <f>((15/30)/12)*0.08</f>
        <v>3.3333333333333331E-3</v>
      </c>
      <c r="D108" s="80">
        <f>$C$108*(D$42+D$90+D$100)</f>
        <v>0</v>
      </c>
      <c r="E108" s="80">
        <f>$C$108*(E$42+E$90+E$100)</f>
        <v>0</v>
      </c>
      <c r="F108" s="80">
        <f>$C$108*(F$42+F$90+F$100)</f>
        <v>0</v>
      </c>
      <c r="G108" s="80">
        <f>$C$108*(G$42+G$90+G$100)</f>
        <v>0</v>
      </c>
      <c r="H108" s="80">
        <f>$C$108*(H$42+H$90+H$100)</f>
        <v>0</v>
      </c>
      <c r="I108" s="80">
        <f>$C$108*(I$42+I$90+I$100)</f>
        <v>0</v>
      </c>
      <c r="J108" s="80">
        <f>$C$108*(J$42+J$90+J$100)</f>
        <v>0</v>
      </c>
      <c r="K108" s="80">
        <f>$C$108*(K$42+K$90+K$100)</f>
        <v>0</v>
      </c>
      <c r="L108" s="80">
        <f>$C$108*(L$42+L$90+L$100)</f>
        <v>0</v>
      </c>
      <c r="M108" s="80">
        <f>$C$108*(M$42+M$90+M$100)</f>
        <v>0</v>
      </c>
      <c r="N108" s="80">
        <f>$C$108*(N$42+N$90+N$100)</f>
        <v>0</v>
      </c>
      <c r="O108" s="80">
        <f>$C$108*(O$42+O$90+O$100)</f>
        <v>0</v>
      </c>
      <c r="P108" s="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</row>
    <row r="109" spans="1:1024" ht="27.75" customHeight="1">
      <c r="A109" s="73" t="s">
        <v>373</v>
      </c>
      <c r="B109" s="111" t="s">
        <v>429</v>
      </c>
      <c r="C109" s="248">
        <f>(0.02*(4/12)/12)</f>
        <v>5.5555555555555556E-4</v>
      </c>
      <c r="D109" s="80">
        <f>$C$109*(D$42+D$90+D$100)</f>
        <v>0</v>
      </c>
      <c r="E109" s="80">
        <f>$C$109*(E$42+E$90+E$100)</f>
        <v>0</v>
      </c>
      <c r="F109" s="80">
        <f>$C$109*(F$42+F$90+F$100)</f>
        <v>0</v>
      </c>
      <c r="G109" s="80">
        <f>$C$109*(G$42+G$90+G$100)</f>
        <v>0</v>
      </c>
      <c r="H109" s="80">
        <f>$C$109*(H$42+H$90+H$100)</f>
        <v>0</v>
      </c>
      <c r="I109" s="80">
        <f>$C$109*(I$42+I$90+I$100)</f>
        <v>0</v>
      </c>
      <c r="J109" s="80">
        <f>$C$109*(J$42+J$90+J$100)</f>
        <v>0</v>
      </c>
      <c r="K109" s="80">
        <f>$C$109*(K$42+K$90+K$100)</f>
        <v>0</v>
      </c>
      <c r="L109" s="80">
        <f>$C$109*(L$42+L$90+L$100)</f>
        <v>0</v>
      </c>
      <c r="M109" s="80">
        <f>$C$109*(M$42+M$90+M$100)</f>
        <v>0</v>
      </c>
      <c r="N109" s="80">
        <f>$C$109*(N$42+N$90+N$100)</f>
        <v>0</v>
      </c>
      <c r="O109" s="80">
        <f>$C$109*(O$42+O$90+O$100)</f>
        <v>0</v>
      </c>
      <c r="P109" s="108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</row>
    <row r="110" spans="1:1024" ht="27.75" customHeight="1">
      <c r="A110" s="73" t="s">
        <v>375</v>
      </c>
      <c r="B110" s="111" t="s">
        <v>430</v>
      </c>
      <c r="C110" s="93"/>
      <c r="D110" s="80">
        <f>$C$110*(D$42+D$90+D$100)</f>
        <v>0</v>
      </c>
      <c r="E110" s="80">
        <f>$C$110*(E$42+E$90+E$100)</f>
        <v>0</v>
      </c>
      <c r="F110" s="80">
        <f>$C$110*(F$42+F$90+F$100)</f>
        <v>0</v>
      </c>
      <c r="G110" s="80">
        <f>$C$110*(G$42+G$90+G$100)</f>
        <v>0</v>
      </c>
      <c r="H110" s="80">
        <f>$C$110*(H$42+H$90+H$100)</f>
        <v>0</v>
      </c>
      <c r="I110" s="80">
        <f>$C$110*(I$42+I$90+I$100)</f>
        <v>0</v>
      </c>
      <c r="J110" s="80">
        <f>$C$110*(J$42+J$90+J$100)</f>
        <v>0</v>
      </c>
      <c r="K110" s="80">
        <f>$C$110*(K$42+K$90+K$100)</f>
        <v>0</v>
      </c>
      <c r="L110" s="80">
        <f>$C$110*(L$42+L$90+L$100)</f>
        <v>0</v>
      </c>
      <c r="M110" s="80">
        <f>$C$110*(M$42+M$90+M$100)</f>
        <v>0</v>
      </c>
      <c r="N110" s="80">
        <f>$C$110*(N$42+N$90+N$100)</f>
        <v>0</v>
      </c>
      <c r="O110" s="80">
        <f>$C$110*(O$42+O$90+O$100)</f>
        <v>0</v>
      </c>
      <c r="P110" s="108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</row>
    <row r="111" spans="1:1024" ht="27.75" customHeight="1">
      <c r="A111" s="377" t="s">
        <v>385</v>
      </c>
      <c r="B111" s="377"/>
      <c r="C111" s="102">
        <f>SUM(C105:C110)</f>
        <v>0.10375932267884322</v>
      </c>
      <c r="D111" s="100">
        <f>SUM(D105:D110)</f>
        <v>0</v>
      </c>
      <c r="E111" s="100">
        <f>SUM(E105:E110)</f>
        <v>0</v>
      </c>
      <c r="F111" s="100">
        <f>SUM(F105:F110)</f>
        <v>0</v>
      </c>
      <c r="G111" s="100">
        <f>SUM(G105:G110)</f>
        <v>0</v>
      </c>
      <c r="H111" s="100">
        <f>SUM(H105:H110)</f>
        <v>0</v>
      </c>
      <c r="I111" s="100">
        <f>SUM(I105:I110)</f>
        <v>0</v>
      </c>
      <c r="J111" s="100">
        <f>SUM(J105:J110)</f>
        <v>0</v>
      </c>
      <c r="K111" s="100">
        <f>SUM(K105:K110)</f>
        <v>0</v>
      </c>
      <c r="L111" s="113">
        <f>SUM(L105:L110)</f>
        <v>0</v>
      </c>
      <c r="M111" s="113">
        <f>SUM(M105:M110)</f>
        <v>0</v>
      </c>
      <c r="N111" s="100">
        <f>SUM(N105:N110)</f>
        <v>0</v>
      </c>
      <c r="O111" s="113">
        <f>SUM(O105:O110)</f>
        <v>0</v>
      </c>
      <c r="P111" s="108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</row>
    <row r="112" spans="1:1024" ht="127.5" customHeight="1">
      <c r="A112" s="374" t="s">
        <v>431</v>
      </c>
      <c r="B112" s="375"/>
      <c r="C112" s="375"/>
      <c r="D112" s="375"/>
      <c r="E112" s="375"/>
      <c r="F112" s="375"/>
      <c r="G112" s="375"/>
      <c r="H112" s="375"/>
      <c r="I112" s="375"/>
      <c r="J112" s="375"/>
      <c r="K112" s="375"/>
      <c r="L112" s="375"/>
      <c r="M112" s="375"/>
      <c r="N112" s="375"/>
      <c r="O112" s="375"/>
      <c r="P112" s="108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92"/>
      <c r="IR112" s="92"/>
      <c r="IS112" s="92"/>
      <c r="IT112" s="92"/>
      <c r="IU112" s="92"/>
      <c r="IV112" s="92"/>
      <c r="IW112" s="92"/>
      <c r="IX112" s="92"/>
      <c r="IY112" s="92"/>
      <c r="IZ112" s="92"/>
      <c r="JA112" s="92"/>
      <c r="JB112" s="92"/>
      <c r="JC112" s="92"/>
      <c r="JD112" s="92"/>
      <c r="JE112" s="92"/>
      <c r="JF112" s="92"/>
      <c r="JG112" s="92"/>
      <c r="JH112" s="92"/>
      <c r="JI112" s="92"/>
      <c r="JJ112" s="92"/>
      <c r="JK112" s="92"/>
      <c r="JL112" s="92"/>
      <c r="JM112" s="92"/>
      <c r="JN112" s="92"/>
      <c r="JO112" s="92"/>
      <c r="JP112" s="92"/>
      <c r="JQ112" s="92"/>
      <c r="JR112" s="92"/>
      <c r="JS112" s="92"/>
      <c r="JT112" s="92"/>
      <c r="JU112" s="92"/>
      <c r="JV112" s="92"/>
      <c r="JW112" s="92"/>
      <c r="JX112" s="92"/>
      <c r="JY112" s="92"/>
      <c r="JZ112" s="92"/>
      <c r="KA112" s="92"/>
      <c r="KB112" s="92"/>
      <c r="KC112" s="92"/>
      <c r="KD112" s="92"/>
      <c r="KE112" s="92"/>
      <c r="KF112" s="92"/>
      <c r="KG112" s="92"/>
      <c r="KH112" s="92"/>
      <c r="KI112" s="92"/>
      <c r="KJ112" s="92"/>
      <c r="KK112" s="92"/>
      <c r="KL112" s="92"/>
      <c r="KM112" s="92"/>
      <c r="KN112" s="92"/>
      <c r="KO112" s="92"/>
      <c r="KP112" s="92"/>
      <c r="KQ112" s="92"/>
      <c r="KR112" s="92"/>
      <c r="KS112" s="92"/>
      <c r="KT112" s="92"/>
      <c r="KU112" s="92"/>
      <c r="KV112" s="92"/>
      <c r="KW112" s="92"/>
      <c r="KX112" s="92"/>
      <c r="KY112" s="92"/>
      <c r="KZ112" s="92"/>
      <c r="LA112" s="92"/>
      <c r="LB112" s="92"/>
      <c r="LC112" s="92"/>
      <c r="LD112" s="92"/>
      <c r="LE112" s="92"/>
      <c r="LF112" s="92"/>
      <c r="LG112" s="92"/>
      <c r="LH112" s="92"/>
      <c r="LI112" s="92"/>
      <c r="LJ112" s="92"/>
      <c r="LK112" s="92"/>
      <c r="LL112" s="92"/>
      <c r="LM112" s="92"/>
      <c r="LN112" s="92"/>
      <c r="LO112" s="92"/>
      <c r="LP112" s="92"/>
      <c r="LQ112" s="92"/>
      <c r="LR112" s="92"/>
      <c r="LS112" s="92"/>
      <c r="LT112" s="92"/>
      <c r="LU112" s="92"/>
      <c r="LV112" s="92"/>
      <c r="LW112" s="92"/>
      <c r="LX112" s="92"/>
      <c r="LY112" s="92"/>
      <c r="LZ112" s="92"/>
      <c r="MA112" s="92"/>
      <c r="MB112" s="92"/>
      <c r="MC112" s="92"/>
      <c r="MD112" s="92"/>
      <c r="ME112" s="92"/>
      <c r="MF112" s="92"/>
      <c r="MG112" s="92"/>
      <c r="MH112" s="92"/>
      <c r="MI112" s="92"/>
      <c r="MJ112" s="92"/>
      <c r="MK112" s="92"/>
      <c r="ML112" s="92"/>
      <c r="MM112" s="92"/>
      <c r="MN112" s="92"/>
      <c r="MO112" s="92"/>
      <c r="MP112" s="92"/>
      <c r="MQ112" s="92"/>
      <c r="MR112" s="92"/>
      <c r="MS112" s="92"/>
      <c r="MT112" s="92"/>
      <c r="MU112" s="92"/>
      <c r="MV112" s="92"/>
      <c r="MW112" s="92"/>
      <c r="MX112" s="92"/>
      <c r="MY112" s="92"/>
      <c r="MZ112" s="92"/>
      <c r="NA112" s="92"/>
      <c r="NB112" s="92"/>
      <c r="NC112" s="92"/>
      <c r="ND112" s="92"/>
      <c r="NE112" s="92"/>
      <c r="NF112" s="92"/>
      <c r="NG112" s="92"/>
      <c r="NH112" s="92"/>
      <c r="NI112" s="92"/>
      <c r="NJ112" s="92"/>
      <c r="NK112" s="92"/>
      <c r="NL112" s="92"/>
      <c r="NM112" s="92"/>
      <c r="NN112" s="92"/>
      <c r="NO112" s="92"/>
      <c r="NP112" s="92"/>
      <c r="NQ112" s="92"/>
      <c r="NR112" s="92"/>
      <c r="NS112" s="92"/>
      <c r="NT112" s="92"/>
      <c r="NU112" s="92"/>
      <c r="NV112" s="92"/>
      <c r="NW112" s="92"/>
      <c r="NX112" s="92"/>
      <c r="NY112" s="92"/>
      <c r="NZ112" s="92"/>
      <c r="OA112" s="92"/>
      <c r="OB112" s="92"/>
      <c r="OC112" s="92"/>
      <c r="OD112" s="92"/>
      <c r="OE112" s="92"/>
      <c r="OF112" s="92"/>
      <c r="OG112" s="92"/>
      <c r="OH112" s="92"/>
      <c r="OI112" s="92"/>
      <c r="OJ112" s="92"/>
      <c r="OK112" s="92"/>
      <c r="OL112" s="92"/>
      <c r="OM112" s="92"/>
      <c r="ON112" s="92"/>
      <c r="OO112" s="92"/>
      <c r="OP112" s="92"/>
      <c r="OQ112" s="92"/>
      <c r="OR112" s="92"/>
      <c r="OS112" s="92"/>
      <c r="OT112" s="92"/>
      <c r="OU112" s="92"/>
      <c r="OV112" s="92"/>
      <c r="OW112" s="92"/>
      <c r="OX112" s="92"/>
      <c r="OY112" s="92"/>
      <c r="OZ112" s="92"/>
      <c r="PA112" s="92"/>
      <c r="PB112" s="92"/>
      <c r="PC112" s="92"/>
      <c r="PD112" s="92"/>
      <c r="PE112" s="92"/>
      <c r="PF112" s="92"/>
      <c r="PG112" s="92"/>
      <c r="PH112" s="92"/>
      <c r="PI112" s="92"/>
      <c r="PJ112" s="92"/>
      <c r="PK112" s="92"/>
      <c r="PL112" s="92"/>
      <c r="PM112" s="92"/>
      <c r="PN112" s="92"/>
      <c r="PO112" s="92"/>
      <c r="PP112" s="92"/>
      <c r="PQ112" s="92"/>
      <c r="PR112" s="92"/>
      <c r="PS112" s="92"/>
      <c r="PT112" s="92"/>
      <c r="PU112" s="92"/>
      <c r="PV112" s="92"/>
      <c r="PW112" s="92"/>
      <c r="PX112" s="92"/>
      <c r="PY112" s="92"/>
      <c r="PZ112" s="92"/>
      <c r="QA112" s="92"/>
      <c r="QB112" s="92"/>
      <c r="QC112" s="92"/>
      <c r="QD112" s="92"/>
      <c r="QE112" s="92"/>
      <c r="QF112" s="92"/>
      <c r="QG112" s="92"/>
      <c r="QH112" s="92"/>
      <c r="QI112" s="92"/>
      <c r="QJ112" s="92"/>
      <c r="QK112" s="92"/>
      <c r="QL112" s="92"/>
      <c r="QM112" s="92"/>
      <c r="QN112" s="92"/>
      <c r="QO112" s="92"/>
      <c r="QP112" s="92"/>
      <c r="QQ112" s="92"/>
      <c r="QR112" s="92"/>
      <c r="QS112" s="92"/>
      <c r="QT112" s="92"/>
      <c r="QU112" s="92"/>
      <c r="QV112" s="92"/>
      <c r="QW112" s="92"/>
      <c r="QX112" s="92"/>
      <c r="QY112" s="92"/>
      <c r="QZ112" s="92"/>
      <c r="RA112" s="92"/>
      <c r="RB112" s="92"/>
      <c r="RC112" s="92"/>
      <c r="RD112" s="92"/>
      <c r="RE112" s="92"/>
      <c r="RF112" s="92"/>
      <c r="RG112" s="92"/>
      <c r="RH112" s="92"/>
      <c r="RI112" s="92"/>
      <c r="RJ112" s="92"/>
      <c r="RK112" s="92"/>
      <c r="RL112" s="92"/>
      <c r="RM112" s="92"/>
      <c r="RN112" s="92"/>
      <c r="RO112" s="92"/>
      <c r="RP112" s="92"/>
      <c r="RQ112" s="92"/>
      <c r="RR112" s="92"/>
      <c r="RS112" s="92"/>
      <c r="RT112" s="92"/>
      <c r="RU112" s="92"/>
      <c r="RV112" s="92"/>
      <c r="RW112" s="92"/>
      <c r="RX112" s="92"/>
      <c r="RY112" s="92"/>
      <c r="RZ112" s="92"/>
      <c r="SA112" s="92"/>
      <c r="SB112" s="92"/>
      <c r="SC112" s="92"/>
      <c r="SD112" s="92"/>
      <c r="SE112" s="92"/>
      <c r="SF112" s="92"/>
      <c r="SG112" s="92"/>
      <c r="SH112" s="92"/>
      <c r="SI112" s="92"/>
      <c r="SJ112" s="92"/>
      <c r="SK112" s="92"/>
      <c r="SL112" s="92"/>
      <c r="SM112" s="92"/>
      <c r="SN112" s="92"/>
      <c r="SO112" s="92"/>
      <c r="SP112" s="92"/>
      <c r="SQ112" s="92"/>
      <c r="SR112" s="92"/>
      <c r="SS112" s="92"/>
      <c r="ST112" s="92"/>
      <c r="SU112" s="92"/>
      <c r="SV112" s="92"/>
      <c r="SW112" s="92"/>
      <c r="SX112" s="92"/>
      <c r="SY112" s="92"/>
      <c r="SZ112" s="92"/>
      <c r="TA112" s="92"/>
      <c r="TB112" s="92"/>
      <c r="TC112" s="92"/>
      <c r="TD112" s="92"/>
      <c r="TE112" s="92"/>
      <c r="TF112" s="92"/>
      <c r="TG112" s="92"/>
      <c r="TH112" s="92"/>
      <c r="TI112" s="92"/>
      <c r="TJ112" s="92"/>
      <c r="TK112" s="92"/>
      <c r="TL112" s="92"/>
      <c r="TM112" s="92"/>
      <c r="TN112" s="92"/>
      <c r="TO112" s="92"/>
      <c r="TP112" s="92"/>
      <c r="TQ112" s="92"/>
      <c r="TR112" s="92"/>
      <c r="TS112" s="92"/>
      <c r="TT112" s="92"/>
      <c r="TU112" s="92"/>
      <c r="TV112" s="92"/>
      <c r="TW112" s="92"/>
      <c r="TX112" s="92"/>
      <c r="TY112" s="92"/>
      <c r="TZ112" s="92"/>
      <c r="UA112" s="92"/>
      <c r="UB112" s="92"/>
      <c r="UC112" s="92"/>
      <c r="UD112" s="92"/>
      <c r="UE112" s="92"/>
      <c r="UF112" s="92"/>
      <c r="UG112" s="92"/>
      <c r="UH112" s="92"/>
      <c r="UI112" s="92"/>
      <c r="UJ112" s="92"/>
      <c r="UK112" s="92"/>
      <c r="UL112" s="92"/>
      <c r="UM112" s="92"/>
      <c r="UN112" s="92"/>
      <c r="UO112" s="92"/>
      <c r="UP112" s="92"/>
      <c r="UQ112" s="92"/>
      <c r="UR112" s="92"/>
      <c r="US112" s="92"/>
      <c r="UT112" s="92"/>
      <c r="UU112" s="92"/>
      <c r="UV112" s="92"/>
      <c r="UW112" s="92"/>
      <c r="UX112" s="92"/>
      <c r="UY112" s="92"/>
      <c r="UZ112" s="92"/>
      <c r="VA112" s="92"/>
      <c r="VB112" s="92"/>
      <c r="VC112" s="92"/>
      <c r="VD112" s="92"/>
      <c r="VE112" s="92"/>
      <c r="VF112" s="92"/>
      <c r="VG112" s="92"/>
      <c r="VH112" s="92"/>
      <c r="VI112" s="92"/>
      <c r="VJ112" s="92"/>
      <c r="VK112" s="92"/>
      <c r="VL112" s="92"/>
      <c r="VM112" s="92"/>
      <c r="VN112" s="92"/>
      <c r="VO112" s="92"/>
      <c r="VP112" s="92"/>
      <c r="VQ112" s="92"/>
      <c r="VR112" s="92"/>
      <c r="VS112" s="92"/>
      <c r="VT112" s="92"/>
      <c r="VU112" s="92"/>
      <c r="VV112" s="92"/>
      <c r="VW112" s="92"/>
      <c r="VX112" s="92"/>
      <c r="VY112" s="92"/>
      <c r="VZ112" s="92"/>
      <c r="WA112" s="92"/>
      <c r="WB112" s="92"/>
      <c r="WC112" s="92"/>
      <c r="WD112" s="92"/>
      <c r="WE112" s="92"/>
      <c r="WF112" s="92"/>
      <c r="WG112" s="92"/>
      <c r="WH112" s="92"/>
      <c r="WI112" s="92"/>
      <c r="WJ112" s="92"/>
      <c r="WK112" s="92"/>
      <c r="WL112" s="92"/>
      <c r="WM112" s="92"/>
      <c r="WN112" s="92"/>
      <c r="WO112" s="92"/>
      <c r="WP112" s="92"/>
      <c r="WQ112" s="92"/>
      <c r="WR112" s="92"/>
      <c r="WS112" s="92"/>
      <c r="WT112" s="92"/>
      <c r="WU112" s="92"/>
      <c r="WV112" s="92"/>
      <c r="WW112" s="92"/>
      <c r="WX112" s="92"/>
      <c r="WY112" s="92"/>
      <c r="WZ112" s="92"/>
      <c r="XA112" s="92"/>
      <c r="XB112" s="92"/>
      <c r="XC112" s="92"/>
      <c r="XD112" s="92"/>
      <c r="XE112" s="92"/>
      <c r="XF112" s="92"/>
      <c r="XG112" s="92"/>
      <c r="XH112" s="92"/>
      <c r="XI112" s="92"/>
      <c r="XJ112" s="92"/>
      <c r="XK112" s="92"/>
      <c r="XL112" s="92"/>
      <c r="XM112" s="92"/>
      <c r="XN112" s="92"/>
      <c r="XO112" s="92"/>
      <c r="XP112" s="92"/>
      <c r="XQ112" s="92"/>
      <c r="XR112" s="92"/>
      <c r="XS112" s="92"/>
      <c r="XT112" s="92"/>
      <c r="XU112" s="92"/>
      <c r="XV112" s="92"/>
      <c r="XW112" s="92"/>
      <c r="XX112" s="92"/>
      <c r="XY112" s="92"/>
      <c r="XZ112" s="92"/>
      <c r="YA112" s="92"/>
      <c r="YB112" s="92"/>
      <c r="YC112" s="92"/>
      <c r="YD112" s="92"/>
      <c r="YE112" s="92"/>
      <c r="YF112" s="92"/>
      <c r="YG112" s="92"/>
      <c r="YH112" s="92"/>
      <c r="YI112" s="92"/>
      <c r="YJ112" s="92"/>
      <c r="YK112" s="92"/>
      <c r="YL112" s="92"/>
      <c r="YM112" s="92"/>
      <c r="YN112" s="92"/>
      <c r="YO112" s="92"/>
      <c r="YP112" s="92"/>
      <c r="YQ112" s="92"/>
      <c r="YR112" s="92"/>
      <c r="YS112" s="92"/>
      <c r="YT112" s="92"/>
      <c r="YU112" s="92"/>
      <c r="YV112" s="92"/>
      <c r="YW112" s="92"/>
      <c r="YX112" s="92"/>
      <c r="YY112" s="92"/>
      <c r="YZ112" s="92"/>
      <c r="ZA112" s="92"/>
      <c r="ZB112" s="92"/>
      <c r="ZC112" s="92"/>
      <c r="ZD112" s="92"/>
      <c r="ZE112" s="92"/>
      <c r="ZF112" s="92"/>
      <c r="ZG112" s="92"/>
      <c r="ZH112" s="92"/>
      <c r="ZI112" s="92"/>
      <c r="ZJ112" s="92"/>
      <c r="ZK112" s="92"/>
      <c r="ZL112" s="92"/>
      <c r="ZM112" s="92"/>
      <c r="ZN112" s="92"/>
      <c r="ZO112" s="92"/>
      <c r="ZP112" s="92"/>
      <c r="ZQ112" s="92"/>
      <c r="ZR112" s="92"/>
      <c r="ZS112" s="92"/>
      <c r="ZT112" s="92"/>
      <c r="ZU112" s="92"/>
      <c r="ZV112" s="92"/>
      <c r="ZW112" s="92"/>
      <c r="ZX112" s="92"/>
      <c r="ZY112" s="92"/>
      <c r="ZZ112" s="92"/>
      <c r="AAA112" s="92"/>
      <c r="AAB112" s="92"/>
      <c r="AAC112" s="92"/>
      <c r="AAD112" s="92"/>
      <c r="AAE112" s="92"/>
      <c r="AAF112" s="92"/>
      <c r="AAG112" s="92"/>
      <c r="AAH112" s="92"/>
      <c r="AAI112" s="92"/>
      <c r="AAJ112" s="92"/>
      <c r="AAK112" s="92"/>
      <c r="AAL112" s="92"/>
      <c r="AAM112" s="92"/>
      <c r="AAN112" s="92"/>
      <c r="AAO112" s="92"/>
      <c r="AAP112" s="92"/>
      <c r="AAQ112" s="92"/>
      <c r="AAR112" s="92"/>
      <c r="AAS112" s="92"/>
      <c r="AAT112" s="92"/>
      <c r="AAU112" s="92"/>
      <c r="AAV112" s="92"/>
      <c r="AAW112" s="92"/>
      <c r="AAX112" s="92"/>
      <c r="AAY112" s="92"/>
      <c r="AAZ112" s="92"/>
      <c r="ABA112" s="92"/>
      <c r="ABB112" s="92"/>
      <c r="ABC112" s="92"/>
      <c r="ABD112" s="92"/>
      <c r="ABE112" s="92"/>
      <c r="ABF112" s="92"/>
      <c r="ABG112" s="92"/>
      <c r="ABH112" s="92"/>
      <c r="ABI112" s="92"/>
      <c r="ABJ112" s="92"/>
      <c r="ABK112" s="92"/>
      <c r="ABL112" s="92"/>
      <c r="ABM112" s="92"/>
      <c r="ABN112" s="92"/>
      <c r="ABO112" s="92"/>
      <c r="ABP112" s="92"/>
      <c r="ABQ112" s="92"/>
      <c r="ABR112" s="92"/>
      <c r="ABS112" s="92"/>
      <c r="ABT112" s="92"/>
      <c r="ABU112" s="92"/>
      <c r="ABV112" s="92"/>
      <c r="ABW112" s="92"/>
      <c r="ABX112" s="92"/>
      <c r="ABY112" s="92"/>
      <c r="ABZ112" s="92"/>
      <c r="ACA112" s="92"/>
      <c r="ACB112" s="92"/>
      <c r="ACC112" s="92"/>
      <c r="ACD112" s="92"/>
      <c r="ACE112" s="92"/>
      <c r="ACF112" s="92"/>
      <c r="ACG112" s="92"/>
      <c r="ACH112" s="92"/>
      <c r="ACI112" s="92"/>
      <c r="ACJ112" s="92"/>
      <c r="ACK112" s="92"/>
      <c r="ACL112" s="92"/>
      <c r="ACM112" s="92"/>
      <c r="ACN112" s="92"/>
      <c r="ACO112" s="92"/>
      <c r="ACP112" s="92"/>
      <c r="ACQ112" s="92"/>
      <c r="ACR112" s="92"/>
      <c r="ACS112" s="92"/>
      <c r="ACT112" s="92"/>
      <c r="ACU112" s="92"/>
      <c r="ACV112" s="92"/>
      <c r="ACW112" s="92"/>
      <c r="ACX112" s="92"/>
      <c r="ACY112" s="92"/>
      <c r="ACZ112" s="92"/>
      <c r="ADA112" s="92"/>
      <c r="ADB112" s="92"/>
      <c r="ADC112" s="92"/>
      <c r="ADD112" s="92"/>
      <c r="ADE112" s="92"/>
      <c r="ADF112" s="92"/>
      <c r="ADG112" s="92"/>
      <c r="ADH112" s="92"/>
      <c r="ADI112" s="92"/>
      <c r="ADJ112" s="92"/>
      <c r="ADK112" s="92"/>
      <c r="ADL112" s="92"/>
      <c r="ADM112" s="92"/>
      <c r="ADN112" s="92"/>
      <c r="ADO112" s="92"/>
      <c r="ADP112" s="92"/>
      <c r="ADQ112" s="92"/>
      <c r="ADR112" s="92"/>
      <c r="ADS112" s="92"/>
      <c r="ADT112" s="92"/>
      <c r="ADU112" s="92"/>
      <c r="ADV112" s="92"/>
      <c r="ADW112" s="92"/>
      <c r="ADX112" s="92"/>
      <c r="ADY112" s="92"/>
      <c r="ADZ112" s="92"/>
      <c r="AEA112" s="92"/>
      <c r="AEB112" s="92"/>
      <c r="AEC112" s="92"/>
      <c r="AED112" s="92"/>
      <c r="AEE112" s="92"/>
      <c r="AEF112" s="92"/>
      <c r="AEG112" s="92"/>
      <c r="AEH112" s="92"/>
      <c r="AEI112" s="92"/>
      <c r="AEJ112" s="92"/>
      <c r="AEK112" s="92"/>
      <c r="AEL112" s="92"/>
      <c r="AEM112" s="92"/>
      <c r="AEN112" s="92"/>
      <c r="AEO112" s="92"/>
      <c r="AEP112" s="92"/>
      <c r="AEQ112" s="92"/>
      <c r="AER112" s="92"/>
      <c r="AES112" s="92"/>
      <c r="AET112" s="92"/>
      <c r="AEU112" s="92"/>
      <c r="AEV112" s="92"/>
      <c r="AEW112" s="92"/>
      <c r="AEX112" s="92"/>
      <c r="AEY112" s="92"/>
      <c r="AEZ112" s="92"/>
      <c r="AFA112" s="92"/>
      <c r="AFB112" s="92"/>
      <c r="AFC112" s="92"/>
      <c r="AFD112" s="92"/>
      <c r="AFE112" s="92"/>
      <c r="AFF112" s="92"/>
      <c r="AFG112" s="92"/>
      <c r="AFH112" s="92"/>
      <c r="AFI112" s="92"/>
      <c r="AFJ112" s="92"/>
      <c r="AFK112" s="92"/>
      <c r="AFL112" s="92"/>
      <c r="AFM112" s="92"/>
      <c r="AFN112" s="92"/>
      <c r="AFO112" s="92"/>
      <c r="AFP112" s="92"/>
      <c r="AFQ112" s="92"/>
      <c r="AFR112" s="92"/>
      <c r="AFS112" s="92"/>
      <c r="AFT112" s="92"/>
      <c r="AFU112" s="92"/>
      <c r="AFV112" s="92"/>
      <c r="AFW112" s="92"/>
      <c r="AFX112" s="92"/>
      <c r="AFY112" s="92"/>
      <c r="AFZ112" s="92"/>
      <c r="AGA112" s="92"/>
      <c r="AGB112" s="92"/>
      <c r="AGC112" s="92"/>
      <c r="AGD112" s="92"/>
      <c r="AGE112" s="92"/>
      <c r="AGF112" s="92"/>
      <c r="AGG112" s="92"/>
      <c r="AGH112" s="92"/>
      <c r="AGI112" s="92"/>
      <c r="AGJ112" s="92"/>
      <c r="AGK112" s="92"/>
      <c r="AGL112" s="92"/>
      <c r="AGM112" s="92"/>
      <c r="AGN112" s="92"/>
      <c r="AGO112" s="92"/>
      <c r="AGP112" s="92"/>
      <c r="AGQ112" s="92"/>
      <c r="AGR112" s="92"/>
      <c r="AGS112" s="92"/>
      <c r="AGT112" s="92"/>
      <c r="AGU112" s="92"/>
      <c r="AGV112" s="92"/>
      <c r="AGW112" s="92"/>
      <c r="AGX112" s="92"/>
      <c r="AGY112" s="92"/>
      <c r="AGZ112" s="92"/>
      <c r="AHA112" s="92"/>
      <c r="AHB112" s="92"/>
      <c r="AHC112" s="92"/>
      <c r="AHD112" s="92"/>
      <c r="AHE112" s="92"/>
      <c r="AHF112" s="92"/>
      <c r="AHG112" s="92"/>
      <c r="AHH112" s="92"/>
      <c r="AHI112" s="92"/>
      <c r="AHJ112" s="92"/>
      <c r="AHK112" s="92"/>
      <c r="AHL112" s="92"/>
      <c r="AHM112" s="92"/>
      <c r="AHN112" s="92"/>
      <c r="AHO112" s="92"/>
      <c r="AHP112" s="92"/>
      <c r="AHQ112" s="92"/>
      <c r="AHR112" s="92"/>
      <c r="AHS112" s="92"/>
      <c r="AHT112" s="92"/>
      <c r="AHU112" s="92"/>
      <c r="AHV112" s="92"/>
      <c r="AHW112" s="92"/>
      <c r="AHX112" s="92"/>
      <c r="AHY112" s="92"/>
      <c r="AHZ112" s="92"/>
      <c r="AIA112" s="92"/>
      <c r="AIB112" s="92"/>
      <c r="AIC112" s="92"/>
      <c r="AID112" s="92"/>
      <c r="AIE112" s="92"/>
      <c r="AIF112" s="92"/>
      <c r="AIG112" s="92"/>
      <c r="AIH112" s="92"/>
      <c r="AII112" s="92"/>
      <c r="AIJ112" s="92"/>
      <c r="AIK112" s="92"/>
      <c r="AIL112" s="92"/>
      <c r="AIM112" s="92"/>
      <c r="AIN112" s="92"/>
      <c r="AIO112" s="92"/>
      <c r="AIP112" s="92"/>
      <c r="AIQ112" s="92"/>
      <c r="AIR112" s="92"/>
      <c r="AIS112" s="92"/>
      <c r="AIT112" s="92"/>
      <c r="AIU112" s="92"/>
      <c r="AIV112" s="92"/>
      <c r="AIW112" s="92"/>
      <c r="AIX112" s="92"/>
      <c r="AIY112" s="92"/>
      <c r="AIZ112" s="92"/>
      <c r="AJA112" s="92"/>
      <c r="AJB112" s="92"/>
      <c r="AJC112" s="92"/>
      <c r="AJD112" s="92"/>
      <c r="AJE112" s="92"/>
      <c r="AJF112" s="92"/>
      <c r="AJG112" s="92"/>
      <c r="AJH112" s="92"/>
      <c r="AJI112" s="92"/>
      <c r="AJJ112" s="92"/>
      <c r="AJK112" s="92"/>
      <c r="AJL112" s="92"/>
      <c r="AJM112" s="92"/>
      <c r="AJN112" s="92"/>
      <c r="AJO112" s="92"/>
      <c r="AJP112" s="92"/>
      <c r="AJQ112" s="92"/>
      <c r="AJR112" s="92"/>
      <c r="AJS112" s="92"/>
      <c r="AJT112" s="92"/>
      <c r="AJU112" s="92"/>
      <c r="AJV112" s="92"/>
      <c r="AJW112" s="92"/>
      <c r="AJX112" s="92"/>
      <c r="AJY112" s="92"/>
      <c r="AJZ112" s="92"/>
      <c r="AKA112" s="92"/>
      <c r="AKB112" s="92"/>
      <c r="AKC112" s="92"/>
      <c r="AKD112" s="92"/>
      <c r="AKE112" s="92"/>
      <c r="AKF112" s="92"/>
      <c r="AKG112" s="92"/>
      <c r="AKH112" s="92"/>
      <c r="AKI112" s="92"/>
      <c r="AKJ112" s="92"/>
      <c r="AKK112" s="92"/>
      <c r="AKL112" s="92"/>
      <c r="AKM112" s="92"/>
      <c r="AKN112" s="92"/>
      <c r="AKO112" s="92"/>
      <c r="AKP112" s="92"/>
      <c r="AKQ112" s="92"/>
      <c r="AKR112" s="92"/>
      <c r="AKS112" s="92"/>
      <c r="AKT112" s="92"/>
      <c r="AKU112" s="92"/>
      <c r="AKV112" s="92"/>
      <c r="AKW112" s="92"/>
      <c r="AKX112" s="92"/>
      <c r="AKY112" s="92"/>
      <c r="AKZ112" s="92"/>
      <c r="ALA112" s="92"/>
      <c r="ALB112" s="92"/>
      <c r="ALC112" s="92"/>
      <c r="ALD112" s="92"/>
      <c r="ALE112" s="92"/>
      <c r="ALF112" s="92"/>
      <c r="ALG112" s="92"/>
      <c r="ALH112" s="92"/>
      <c r="ALI112" s="92"/>
      <c r="ALJ112" s="92"/>
      <c r="ALK112" s="92"/>
      <c r="ALL112" s="92"/>
      <c r="ALM112" s="92"/>
      <c r="ALN112" s="92"/>
      <c r="ALO112" s="92"/>
      <c r="ALP112" s="92"/>
      <c r="ALQ112" s="92"/>
      <c r="ALR112" s="92"/>
      <c r="ALS112" s="92"/>
      <c r="ALT112" s="92"/>
      <c r="ALU112" s="92"/>
      <c r="ALV112" s="92"/>
      <c r="ALW112" s="92"/>
      <c r="ALX112" s="92"/>
      <c r="ALY112" s="92"/>
      <c r="ALZ112" s="92"/>
      <c r="AMA112" s="92"/>
      <c r="AMB112" s="92"/>
      <c r="AMC112" s="92"/>
      <c r="AMD112" s="92"/>
      <c r="AMJ112" s="92"/>
    </row>
    <row r="113" spans="1:1024" ht="9.75" hidden="1" customHeight="1">
      <c r="A113" s="450"/>
      <c r="B113" s="450"/>
      <c r="C113" s="450"/>
      <c r="D113" s="450"/>
      <c r="E113" s="450"/>
      <c r="F113" s="450"/>
      <c r="G113" s="450"/>
      <c r="H113" s="450"/>
      <c r="I113" s="450"/>
      <c r="J113" s="450"/>
      <c r="K113" s="450"/>
      <c r="L113" s="450"/>
      <c r="M113" s="450"/>
      <c r="N113" s="450"/>
      <c r="O113" s="450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</row>
    <row r="114" spans="1:1024" ht="27.75" customHeight="1">
      <c r="A114" s="376" t="s">
        <v>432</v>
      </c>
      <c r="B114" s="376"/>
      <c r="C114" s="376"/>
      <c r="D114" s="376"/>
      <c r="E114" s="376"/>
      <c r="F114" s="376"/>
      <c r="G114" s="376"/>
      <c r="H114" s="376"/>
      <c r="I114" s="376"/>
      <c r="J114" s="376"/>
      <c r="K114" s="376"/>
      <c r="L114" s="376"/>
      <c r="M114" s="376"/>
      <c r="N114" s="376"/>
      <c r="O114" s="376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14"/>
      <c r="CW114" s="114"/>
      <c r="CX114" s="114"/>
      <c r="CY114" s="114"/>
      <c r="CZ114" s="114"/>
      <c r="DA114" s="114"/>
      <c r="DB114" s="114"/>
      <c r="DC114" s="114"/>
      <c r="DD114" s="114"/>
      <c r="DE114" s="114"/>
      <c r="DF114" s="114"/>
      <c r="DG114" s="114"/>
      <c r="DH114" s="114"/>
      <c r="DI114" s="114"/>
      <c r="DJ114" s="114"/>
      <c r="DK114" s="114"/>
      <c r="DL114" s="114"/>
      <c r="DM114" s="114"/>
      <c r="DN114" s="114"/>
      <c r="DO114" s="114"/>
      <c r="DP114" s="114"/>
      <c r="DQ114" s="114"/>
      <c r="DR114" s="114"/>
      <c r="DS114" s="114"/>
      <c r="DT114" s="114"/>
      <c r="DU114" s="114"/>
      <c r="DV114" s="114"/>
      <c r="DW114" s="114"/>
      <c r="DX114" s="114"/>
      <c r="DY114" s="114"/>
      <c r="DZ114" s="114"/>
      <c r="EA114" s="114"/>
      <c r="EB114" s="114"/>
      <c r="EC114" s="114"/>
      <c r="ED114" s="114"/>
      <c r="EE114" s="114"/>
      <c r="EF114" s="114"/>
      <c r="EG114" s="114"/>
      <c r="EH114" s="114"/>
      <c r="EI114" s="114"/>
      <c r="EJ114" s="114"/>
      <c r="EK114" s="114"/>
      <c r="EL114" s="114"/>
      <c r="EM114" s="114"/>
      <c r="EN114" s="114"/>
      <c r="EO114" s="114"/>
      <c r="EP114" s="114"/>
      <c r="EQ114" s="114"/>
      <c r="ER114" s="114"/>
      <c r="ES114" s="114"/>
      <c r="ET114" s="114"/>
      <c r="EU114" s="114"/>
      <c r="EV114" s="114"/>
      <c r="EW114" s="114"/>
      <c r="EX114" s="114"/>
      <c r="EY114" s="114"/>
      <c r="EZ114" s="114"/>
      <c r="FA114" s="114"/>
      <c r="FB114" s="114"/>
      <c r="FC114" s="114"/>
      <c r="FD114" s="114"/>
      <c r="FE114" s="114"/>
      <c r="FF114" s="114"/>
      <c r="FG114" s="114"/>
      <c r="FH114" s="114"/>
      <c r="FI114" s="114"/>
      <c r="FJ114" s="114"/>
      <c r="FK114" s="114"/>
      <c r="FL114" s="114"/>
      <c r="FM114" s="114"/>
      <c r="FN114" s="114"/>
      <c r="FO114" s="114"/>
      <c r="FP114" s="114"/>
      <c r="FQ114" s="114"/>
      <c r="FR114" s="114"/>
      <c r="FS114" s="114"/>
      <c r="FT114" s="114"/>
      <c r="FU114" s="114"/>
      <c r="FV114" s="114"/>
      <c r="FW114" s="114"/>
      <c r="FX114" s="114"/>
      <c r="FY114" s="114"/>
      <c r="FZ114" s="114"/>
      <c r="GA114" s="114"/>
      <c r="GB114" s="114"/>
      <c r="GC114" s="114"/>
      <c r="GD114" s="114"/>
      <c r="GE114" s="114"/>
      <c r="GF114" s="114"/>
      <c r="GG114" s="114"/>
      <c r="GH114" s="114"/>
      <c r="GI114" s="114"/>
      <c r="GJ114" s="114"/>
      <c r="GK114" s="114"/>
      <c r="GL114" s="114"/>
      <c r="GM114" s="114"/>
      <c r="GN114" s="114"/>
      <c r="GO114" s="114"/>
      <c r="GP114" s="114"/>
      <c r="GQ114" s="114"/>
      <c r="GR114" s="114"/>
      <c r="GS114" s="114"/>
      <c r="GT114" s="114"/>
      <c r="GU114" s="114"/>
      <c r="GV114" s="114"/>
      <c r="GW114" s="114"/>
      <c r="GX114" s="114"/>
      <c r="GY114" s="114"/>
      <c r="GZ114" s="114"/>
      <c r="HA114" s="114"/>
      <c r="HB114" s="114"/>
      <c r="HC114" s="114"/>
      <c r="HD114" s="114"/>
      <c r="HE114" s="114"/>
      <c r="HF114" s="114"/>
      <c r="HG114" s="114"/>
      <c r="HH114" s="114"/>
      <c r="HI114" s="114"/>
      <c r="HJ114" s="114"/>
      <c r="HK114" s="114"/>
      <c r="HL114" s="114"/>
      <c r="HM114" s="114"/>
      <c r="HN114" s="114"/>
      <c r="HO114" s="114"/>
      <c r="HP114" s="114"/>
      <c r="HQ114" s="114"/>
      <c r="HR114" s="114"/>
      <c r="HS114" s="114"/>
      <c r="HT114" s="114"/>
      <c r="HU114" s="114"/>
      <c r="HV114" s="114"/>
      <c r="HW114" s="114"/>
      <c r="HX114" s="114"/>
      <c r="HY114" s="114"/>
      <c r="HZ114" s="114"/>
      <c r="IA114" s="114"/>
      <c r="IB114" s="114"/>
      <c r="IC114" s="114"/>
      <c r="ID114" s="114"/>
      <c r="IE114" s="114"/>
      <c r="IF114" s="114"/>
      <c r="IG114" s="114"/>
      <c r="IH114" s="114"/>
      <c r="II114" s="114"/>
      <c r="IJ114" s="114"/>
      <c r="IK114" s="114"/>
      <c r="IL114" s="114"/>
      <c r="IM114" s="114"/>
      <c r="IN114" s="114"/>
      <c r="IO114" s="114"/>
      <c r="IP114" s="114"/>
      <c r="IQ114" s="114"/>
      <c r="IR114" s="114"/>
      <c r="IS114" s="114"/>
      <c r="IT114" s="114"/>
      <c r="IU114" s="114"/>
      <c r="IV114" s="114"/>
      <c r="IW114" s="114"/>
      <c r="IX114" s="114"/>
      <c r="IY114" s="114"/>
      <c r="IZ114" s="114"/>
      <c r="JA114" s="114"/>
      <c r="JB114" s="114"/>
      <c r="JC114" s="114"/>
      <c r="JD114" s="114"/>
      <c r="JE114" s="114"/>
      <c r="JF114" s="114"/>
      <c r="JG114" s="114"/>
      <c r="JH114" s="114"/>
      <c r="JI114" s="114"/>
      <c r="JJ114" s="114"/>
      <c r="JK114" s="114"/>
      <c r="JL114" s="114"/>
      <c r="JM114" s="114"/>
      <c r="JN114" s="114"/>
      <c r="JO114" s="114"/>
      <c r="JP114" s="114"/>
      <c r="JQ114" s="114"/>
      <c r="JR114" s="114"/>
      <c r="JS114" s="114"/>
      <c r="JT114" s="114"/>
      <c r="JU114" s="114"/>
      <c r="JV114" s="114"/>
      <c r="JW114" s="114"/>
      <c r="JX114" s="114"/>
      <c r="JY114" s="114"/>
      <c r="JZ114" s="114"/>
      <c r="KA114" s="114"/>
      <c r="KB114" s="114"/>
      <c r="KC114" s="114"/>
      <c r="KD114" s="114"/>
      <c r="KE114" s="114"/>
      <c r="KF114" s="114"/>
      <c r="KG114" s="114"/>
      <c r="KH114" s="114"/>
      <c r="KI114" s="114"/>
      <c r="KJ114" s="114"/>
      <c r="KK114" s="114"/>
      <c r="KL114" s="114"/>
      <c r="KM114" s="114"/>
      <c r="KN114" s="114"/>
      <c r="KO114" s="114"/>
      <c r="KP114" s="114"/>
      <c r="KQ114" s="114"/>
      <c r="KR114" s="114"/>
      <c r="KS114" s="114"/>
      <c r="KT114" s="114"/>
      <c r="KU114" s="114"/>
      <c r="KV114" s="114"/>
      <c r="KW114" s="114"/>
      <c r="KX114" s="114"/>
      <c r="KY114" s="114"/>
      <c r="KZ114" s="114"/>
      <c r="LA114" s="114"/>
      <c r="LB114" s="114"/>
      <c r="LC114" s="114"/>
      <c r="LD114" s="114"/>
      <c r="LE114" s="114"/>
      <c r="LF114" s="114"/>
      <c r="LG114" s="114"/>
      <c r="LH114" s="114"/>
      <c r="LI114" s="114"/>
      <c r="LJ114" s="114"/>
      <c r="LK114" s="114"/>
      <c r="LL114" s="114"/>
      <c r="LM114" s="114"/>
      <c r="LN114" s="114"/>
      <c r="LO114" s="114"/>
      <c r="LP114" s="114"/>
      <c r="LQ114" s="114"/>
      <c r="LR114" s="114"/>
      <c r="LS114" s="114"/>
      <c r="LT114" s="114"/>
      <c r="LU114" s="114"/>
      <c r="LV114" s="114"/>
      <c r="LW114" s="114"/>
      <c r="LX114" s="114"/>
      <c r="LY114" s="114"/>
      <c r="LZ114" s="114"/>
      <c r="MA114" s="114"/>
      <c r="MB114" s="114"/>
      <c r="MC114" s="114"/>
      <c r="MD114" s="114"/>
      <c r="ME114" s="114"/>
      <c r="MF114" s="114"/>
      <c r="MG114" s="114"/>
      <c r="MH114" s="114"/>
      <c r="MI114" s="114"/>
      <c r="MJ114" s="114"/>
      <c r="MK114" s="114"/>
      <c r="ML114" s="114"/>
      <c r="MM114" s="114"/>
      <c r="MN114" s="114"/>
      <c r="MO114" s="114"/>
      <c r="MP114" s="114"/>
      <c r="MQ114" s="114"/>
      <c r="MR114" s="114"/>
      <c r="MS114" s="114"/>
      <c r="MT114" s="114"/>
      <c r="MU114" s="114"/>
      <c r="MV114" s="114"/>
      <c r="MW114" s="114"/>
      <c r="MX114" s="114"/>
      <c r="MY114" s="114"/>
      <c r="MZ114" s="114"/>
      <c r="NA114" s="114"/>
      <c r="NB114" s="114"/>
      <c r="NC114" s="114"/>
      <c r="ND114" s="114"/>
      <c r="NE114" s="114"/>
      <c r="NF114" s="114"/>
      <c r="NG114" s="114"/>
      <c r="NH114" s="114"/>
      <c r="NI114" s="114"/>
      <c r="NJ114" s="114"/>
      <c r="NK114" s="114"/>
      <c r="NL114" s="114"/>
      <c r="NM114" s="114"/>
      <c r="NN114" s="114"/>
      <c r="NO114" s="114"/>
      <c r="NP114" s="114"/>
      <c r="NQ114" s="114"/>
      <c r="NR114" s="114"/>
      <c r="NS114" s="114"/>
      <c r="NT114" s="114"/>
      <c r="NU114" s="114"/>
      <c r="NV114" s="114"/>
      <c r="NW114" s="114"/>
      <c r="NX114" s="114"/>
      <c r="NY114" s="114"/>
      <c r="NZ114" s="114"/>
      <c r="OA114" s="114"/>
      <c r="OB114" s="114"/>
      <c r="OC114" s="114"/>
      <c r="OD114" s="114"/>
      <c r="OE114" s="114"/>
      <c r="OF114" s="114"/>
      <c r="OG114" s="114"/>
      <c r="OH114" s="114"/>
      <c r="OI114" s="114"/>
      <c r="OJ114" s="114"/>
      <c r="OK114" s="114"/>
      <c r="OL114" s="114"/>
      <c r="OM114" s="114"/>
      <c r="ON114" s="114"/>
      <c r="OO114" s="114"/>
      <c r="OP114" s="114"/>
      <c r="OQ114" s="114"/>
      <c r="OR114" s="114"/>
      <c r="OS114" s="114"/>
      <c r="OT114" s="114"/>
      <c r="OU114" s="114"/>
      <c r="OV114" s="114"/>
      <c r="OW114" s="114"/>
      <c r="OX114" s="114"/>
      <c r="OY114" s="114"/>
      <c r="OZ114" s="114"/>
      <c r="PA114" s="114"/>
      <c r="PB114" s="114"/>
      <c r="PC114" s="114"/>
      <c r="PD114" s="114"/>
      <c r="PE114" s="114"/>
      <c r="PF114" s="114"/>
      <c r="PG114" s="114"/>
      <c r="PH114" s="114"/>
      <c r="PI114" s="114"/>
      <c r="PJ114" s="114"/>
      <c r="PK114" s="114"/>
      <c r="PL114" s="114"/>
      <c r="PM114" s="114"/>
      <c r="PN114" s="114"/>
      <c r="PO114" s="114"/>
      <c r="PP114" s="114"/>
      <c r="PQ114" s="114"/>
      <c r="PR114" s="114"/>
      <c r="PS114" s="114"/>
      <c r="PT114" s="114"/>
      <c r="PU114" s="114"/>
      <c r="PV114" s="114"/>
      <c r="PW114" s="114"/>
      <c r="PX114" s="114"/>
      <c r="PY114" s="114"/>
      <c r="PZ114" s="114"/>
      <c r="QA114" s="114"/>
      <c r="QB114" s="114"/>
      <c r="QC114" s="114"/>
      <c r="QD114" s="114"/>
      <c r="QE114" s="114"/>
      <c r="QF114" s="114"/>
      <c r="QG114" s="114"/>
      <c r="QH114" s="114"/>
      <c r="QI114" s="114"/>
      <c r="QJ114" s="114"/>
      <c r="QK114" s="114"/>
      <c r="QL114" s="114"/>
      <c r="QM114" s="114"/>
      <c r="QN114" s="114"/>
      <c r="QO114" s="114"/>
      <c r="QP114" s="114"/>
      <c r="QQ114" s="114"/>
      <c r="QR114" s="114"/>
      <c r="QS114" s="114"/>
      <c r="QT114" s="114"/>
      <c r="QU114" s="114"/>
      <c r="QV114" s="114"/>
      <c r="QW114" s="114"/>
      <c r="QX114" s="114"/>
      <c r="QY114" s="114"/>
      <c r="QZ114" s="114"/>
      <c r="RA114" s="114"/>
      <c r="RB114" s="114"/>
      <c r="RC114" s="114"/>
      <c r="RD114" s="114"/>
      <c r="RE114" s="114"/>
      <c r="RF114" s="114"/>
      <c r="RG114" s="114"/>
      <c r="RH114" s="114"/>
      <c r="RI114" s="114"/>
      <c r="RJ114" s="114"/>
      <c r="RK114" s="114"/>
      <c r="RL114" s="114"/>
      <c r="RM114" s="114"/>
      <c r="RN114" s="114"/>
      <c r="RO114" s="114"/>
      <c r="RP114" s="114"/>
      <c r="RQ114" s="114"/>
      <c r="RR114" s="114"/>
      <c r="RS114" s="114"/>
      <c r="RT114" s="114"/>
      <c r="RU114" s="114"/>
      <c r="RV114" s="114"/>
      <c r="RW114" s="114"/>
      <c r="RX114" s="114"/>
      <c r="RY114" s="114"/>
      <c r="RZ114" s="114"/>
      <c r="SA114" s="114"/>
      <c r="SB114" s="114"/>
      <c r="SC114" s="114"/>
      <c r="SD114" s="114"/>
      <c r="SE114" s="114"/>
      <c r="SF114" s="114"/>
      <c r="SG114" s="114"/>
      <c r="SH114" s="114"/>
      <c r="SI114" s="114"/>
      <c r="SJ114" s="114"/>
      <c r="SK114" s="114"/>
      <c r="SL114" s="114"/>
      <c r="SM114" s="114"/>
      <c r="SN114" s="114"/>
      <c r="SO114" s="114"/>
      <c r="SP114" s="114"/>
      <c r="SQ114" s="114"/>
      <c r="SR114" s="114"/>
      <c r="SS114" s="114"/>
      <c r="ST114" s="114"/>
      <c r="SU114" s="114"/>
      <c r="SV114" s="114"/>
      <c r="SW114" s="114"/>
      <c r="SX114" s="114"/>
      <c r="SY114" s="114"/>
      <c r="SZ114" s="114"/>
      <c r="TA114" s="114"/>
      <c r="TB114" s="114"/>
      <c r="TC114" s="114"/>
      <c r="TD114" s="114"/>
      <c r="TE114" s="114"/>
      <c r="TF114" s="114"/>
      <c r="TG114" s="114"/>
      <c r="TH114" s="114"/>
      <c r="TI114" s="114"/>
      <c r="TJ114" s="114"/>
      <c r="TK114" s="114"/>
      <c r="TL114" s="114"/>
      <c r="TM114" s="114"/>
      <c r="TN114" s="114"/>
      <c r="TO114" s="114"/>
      <c r="TP114" s="114"/>
      <c r="TQ114" s="114"/>
      <c r="TR114" s="114"/>
      <c r="TS114" s="114"/>
      <c r="TT114" s="114"/>
      <c r="TU114" s="114"/>
      <c r="TV114" s="114"/>
      <c r="TW114" s="114"/>
      <c r="TX114" s="114"/>
      <c r="TY114" s="114"/>
      <c r="TZ114" s="114"/>
      <c r="UA114" s="114"/>
      <c r="UB114" s="114"/>
      <c r="UC114" s="114"/>
      <c r="UD114" s="114"/>
      <c r="UE114" s="114"/>
      <c r="UF114" s="114"/>
      <c r="UG114" s="114"/>
      <c r="UH114" s="114"/>
      <c r="UI114" s="114"/>
      <c r="UJ114" s="114"/>
      <c r="UK114" s="114"/>
      <c r="UL114" s="114"/>
      <c r="UM114" s="114"/>
      <c r="UN114" s="114"/>
      <c r="UO114" s="114"/>
      <c r="UP114" s="114"/>
      <c r="UQ114" s="114"/>
      <c r="UR114" s="114"/>
      <c r="US114" s="114"/>
      <c r="UT114" s="114"/>
      <c r="UU114" s="114"/>
      <c r="UV114" s="114"/>
      <c r="UW114" s="114"/>
      <c r="UX114" s="114"/>
      <c r="UY114" s="114"/>
      <c r="UZ114" s="114"/>
      <c r="VA114" s="114"/>
      <c r="VB114" s="114"/>
      <c r="VC114" s="114"/>
      <c r="VD114" s="114"/>
      <c r="VE114" s="114"/>
      <c r="VF114" s="114"/>
      <c r="VG114" s="114"/>
      <c r="VH114" s="114"/>
      <c r="VI114" s="114"/>
      <c r="VJ114" s="114"/>
      <c r="VK114" s="114"/>
      <c r="VL114" s="114"/>
      <c r="VM114" s="114"/>
      <c r="VN114" s="114"/>
      <c r="VO114" s="114"/>
      <c r="VP114" s="114"/>
      <c r="VQ114" s="114"/>
      <c r="VR114" s="114"/>
      <c r="VS114" s="114"/>
      <c r="VT114" s="114"/>
      <c r="VU114" s="114"/>
      <c r="VV114" s="114"/>
      <c r="VW114" s="114"/>
      <c r="VX114" s="114"/>
      <c r="VY114" s="114"/>
      <c r="VZ114" s="114"/>
      <c r="WA114" s="114"/>
      <c r="WB114" s="114"/>
      <c r="WC114" s="114"/>
      <c r="WD114" s="114"/>
      <c r="WE114" s="114"/>
      <c r="WF114" s="114"/>
      <c r="WG114" s="114"/>
      <c r="WH114" s="114"/>
      <c r="WI114" s="114"/>
      <c r="WJ114" s="114"/>
      <c r="WK114" s="114"/>
      <c r="WL114" s="114"/>
      <c r="WM114" s="114"/>
      <c r="WN114" s="114"/>
      <c r="WO114" s="114"/>
      <c r="WP114" s="114"/>
      <c r="WQ114" s="114"/>
      <c r="WR114" s="114"/>
      <c r="WS114" s="114"/>
      <c r="WT114" s="114"/>
      <c r="WU114" s="114"/>
      <c r="WV114" s="114"/>
      <c r="WW114" s="114"/>
      <c r="WX114" s="114"/>
      <c r="WY114" s="114"/>
      <c r="WZ114" s="114"/>
      <c r="XA114" s="114"/>
      <c r="XB114" s="114"/>
      <c r="XC114" s="114"/>
      <c r="XD114" s="114"/>
      <c r="XE114" s="114"/>
      <c r="XF114" s="114"/>
      <c r="XG114" s="114"/>
      <c r="XH114" s="114"/>
      <c r="XI114" s="114"/>
      <c r="XJ114" s="114"/>
      <c r="XK114" s="114"/>
      <c r="XL114" s="114"/>
      <c r="XM114" s="114"/>
      <c r="XN114" s="114"/>
      <c r="XO114" s="114"/>
      <c r="XP114" s="114"/>
      <c r="XQ114" s="114"/>
      <c r="XR114" s="114"/>
      <c r="XS114" s="114"/>
      <c r="XT114" s="114"/>
      <c r="XU114" s="114"/>
      <c r="XV114" s="114"/>
      <c r="XW114" s="114"/>
      <c r="XX114" s="114"/>
      <c r="XY114" s="114"/>
      <c r="XZ114" s="114"/>
      <c r="YA114" s="114"/>
      <c r="YB114" s="114"/>
      <c r="YC114" s="114"/>
      <c r="YD114" s="114"/>
      <c r="YE114" s="114"/>
      <c r="YF114" s="114"/>
      <c r="YG114" s="114"/>
      <c r="YH114" s="114"/>
      <c r="YI114" s="114"/>
      <c r="YJ114" s="114"/>
      <c r="YK114" s="114"/>
      <c r="YL114" s="114"/>
      <c r="YM114" s="114"/>
      <c r="YN114" s="114"/>
      <c r="YO114" s="114"/>
      <c r="YP114" s="114"/>
      <c r="YQ114" s="114"/>
      <c r="YR114" s="114"/>
      <c r="YS114" s="114"/>
      <c r="YT114" s="114"/>
      <c r="YU114" s="114"/>
      <c r="YV114" s="114"/>
      <c r="YW114" s="114"/>
      <c r="YX114" s="114"/>
      <c r="YY114" s="114"/>
      <c r="YZ114" s="114"/>
      <c r="ZA114" s="114"/>
      <c r="ZB114" s="114"/>
      <c r="ZC114" s="114"/>
      <c r="ZD114" s="114"/>
      <c r="ZE114" s="114"/>
      <c r="ZF114" s="114"/>
      <c r="ZG114" s="114"/>
      <c r="ZH114" s="114"/>
      <c r="ZI114" s="114"/>
      <c r="ZJ114" s="114"/>
      <c r="ZK114" s="114"/>
      <c r="ZL114" s="114"/>
      <c r="ZM114" s="114"/>
      <c r="ZN114" s="114"/>
      <c r="ZO114" s="114"/>
      <c r="ZP114" s="114"/>
      <c r="ZQ114" s="114"/>
      <c r="ZR114" s="114"/>
      <c r="ZS114" s="114"/>
      <c r="ZT114" s="114"/>
      <c r="ZU114" s="114"/>
      <c r="ZV114" s="114"/>
      <c r="ZW114" s="114"/>
      <c r="ZX114" s="114"/>
      <c r="ZY114" s="114"/>
      <c r="ZZ114" s="114"/>
      <c r="AAA114" s="114"/>
      <c r="AAB114" s="114"/>
      <c r="AAC114" s="114"/>
      <c r="AAD114" s="114"/>
      <c r="AAE114" s="114"/>
      <c r="AAF114" s="114"/>
      <c r="AAG114" s="114"/>
      <c r="AAH114" s="114"/>
      <c r="AAI114" s="114"/>
      <c r="AAJ114" s="114"/>
      <c r="AAK114" s="114"/>
      <c r="AAL114" s="114"/>
      <c r="AAM114" s="114"/>
      <c r="AAN114" s="114"/>
      <c r="AAO114" s="114"/>
      <c r="AAP114" s="114"/>
      <c r="AAQ114" s="114"/>
      <c r="AAR114" s="114"/>
      <c r="AAS114" s="114"/>
      <c r="AAT114" s="114"/>
      <c r="AAU114" s="114"/>
      <c r="AAV114" s="114"/>
      <c r="AAW114" s="114"/>
      <c r="AAX114" s="114"/>
      <c r="AAY114" s="114"/>
      <c r="AAZ114" s="114"/>
      <c r="ABA114" s="114"/>
      <c r="ABB114" s="114"/>
      <c r="ABC114" s="114"/>
      <c r="ABD114" s="114"/>
      <c r="ABE114" s="114"/>
      <c r="ABF114" s="114"/>
      <c r="ABG114" s="114"/>
      <c r="ABH114" s="114"/>
      <c r="ABI114" s="114"/>
      <c r="ABJ114" s="114"/>
      <c r="ABK114" s="114"/>
      <c r="ABL114" s="114"/>
      <c r="ABM114" s="114"/>
      <c r="ABN114" s="114"/>
      <c r="ABO114" s="114"/>
      <c r="ABP114" s="114"/>
      <c r="ABQ114" s="114"/>
      <c r="ABR114" s="114"/>
      <c r="ABS114" s="114"/>
      <c r="ABT114" s="114"/>
      <c r="ABU114" s="114"/>
      <c r="ABV114" s="114"/>
      <c r="ABW114" s="114"/>
      <c r="ABX114" s="114"/>
      <c r="ABY114" s="114"/>
      <c r="ABZ114" s="114"/>
      <c r="ACA114" s="114"/>
      <c r="ACB114" s="114"/>
      <c r="ACC114" s="114"/>
      <c r="ACD114" s="114"/>
      <c r="ACE114" s="114"/>
      <c r="ACF114" s="114"/>
      <c r="ACG114" s="114"/>
      <c r="ACH114" s="114"/>
      <c r="ACI114" s="114"/>
      <c r="ACJ114" s="114"/>
      <c r="ACK114" s="114"/>
      <c r="ACL114" s="114"/>
      <c r="ACM114" s="114"/>
      <c r="ACN114" s="114"/>
      <c r="ACO114" s="114"/>
      <c r="ACP114" s="114"/>
      <c r="ACQ114" s="114"/>
      <c r="ACR114" s="114"/>
      <c r="ACS114" s="114"/>
      <c r="ACT114" s="114"/>
      <c r="ACU114" s="114"/>
      <c r="ACV114" s="114"/>
      <c r="ACW114" s="114"/>
      <c r="ACX114" s="114"/>
      <c r="ACY114" s="114"/>
      <c r="ACZ114" s="114"/>
      <c r="ADA114" s="114"/>
      <c r="ADB114" s="114"/>
      <c r="ADC114" s="114"/>
      <c r="ADD114" s="114"/>
      <c r="ADE114" s="114"/>
      <c r="ADF114" s="114"/>
      <c r="ADG114" s="114"/>
      <c r="ADH114" s="114"/>
      <c r="ADI114" s="114"/>
      <c r="ADJ114" s="114"/>
      <c r="ADK114" s="114"/>
      <c r="ADL114" s="114"/>
      <c r="ADM114" s="114"/>
      <c r="ADN114" s="114"/>
      <c r="ADO114" s="114"/>
      <c r="ADP114" s="114"/>
      <c r="ADQ114" s="114"/>
      <c r="ADR114" s="114"/>
      <c r="ADS114" s="114"/>
      <c r="ADT114" s="114"/>
      <c r="ADU114" s="114"/>
      <c r="ADV114" s="114"/>
      <c r="ADW114" s="114"/>
      <c r="ADX114" s="114"/>
      <c r="ADY114" s="114"/>
      <c r="ADZ114" s="114"/>
      <c r="AEA114" s="114"/>
      <c r="AEB114" s="114"/>
      <c r="AEC114" s="114"/>
      <c r="AED114" s="114"/>
      <c r="AEE114" s="114"/>
      <c r="AEF114" s="114"/>
      <c r="AEG114" s="114"/>
      <c r="AEH114" s="114"/>
      <c r="AEI114" s="114"/>
      <c r="AEJ114" s="114"/>
      <c r="AEK114" s="114"/>
      <c r="AEL114" s="114"/>
      <c r="AEM114" s="114"/>
      <c r="AEN114" s="114"/>
      <c r="AEO114" s="114"/>
      <c r="AEP114" s="114"/>
      <c r="AEQ114" s="114"/>
      <c r="AER114" s="114"/>
      <c r="AES114" s="114"/>
      <c r="AET114" s="114"/>
      <c r="AEU114" s="114"/>
      <c r="AEV114" s="114"/>
      <c r="AEW114" s="114"/>
      <c r="AEX114" s="114"/>
      <c r="AEY114" s="114"/>
      <c r="AEZ114" s="114"/>
      <c r="AFA114" s="114"/>
      <c r="AFB114" s="114"/>
      <c r="AFC114" s="114"/>
      <c r="AFD114" s="114"/>
      <c r="AFE114" s="114"/>
      <c r="AFF114" s="114"/>
      <c r="AFG114" s="114"/>
      <c r="AFH114" s="114"/>
      <c r="AFI114" s="114"/>
      <c r="AFJ114" s="114"/>
      <c r="AFK114" s="114"/>
      <c r="AFL114" s="114"/>
      <c r="AFM114" s="114"/>
      <c r="AFN114" s="114"/>
      <c r="AFO114" s="114"/>
      <c r="AFP114" s="114"/>
      <c r="AFQ114" s="114"/>
      <c r="AFR114" s="114"/>
      <c r="AFS114" s="114"/>
      <c r="AFT114" s="114"/>
      <c r="AFU114" s="114"/>
      <c r="AFV114" s="114"/>
      <c r="AFW114" s="114"/>
      <c r="AFX114" s="114"/>
      <c r="AFY114" s="114"/>
      <c r="AFZ114" s="114"/>
      <c r="AGA114" s="114"/>
      <c r="AGB114" s="114"/>
      <c r="AGC114" s="114"/>
      <c r="AGD114" s="114"/>
      <c r="AGE114" s="114"/>
      <c r="AGF114" s="114"/>
      <c r="AGG114" s="114"/>
      <c r="AGH114" s="114"/>
      <c r="AGI114" s="114"/>
      <c r="AGJ114" s="114"/>
      <c r="AGK114" s="114"/>
      <c r="AGL114" s="114"/>
      <c r="AGM114" s="114"/>
      <c r="AGN114" s="114"/>
      <c r="AGO114" s="114"/>
      <c r="AGP114" s="114"/>
      <c r="AGQ114" s="114"/>
      <c r="AGR114" s="114"/>
      <c r="AGS114" s="114"/>
      <c r="AGT114" s="114"/>
      <c r="AGU114" s="114"/>
      <c r="AGV114" s="114"/>
      <c r="AGW114" s="114"/>
      <c r="AGX114" s="114"/>
      <c r="AGY114" s="114"/>
      <c r="AGZ114" s="114"/>
      <c r="AHA114" s="114"/>
      <c r="AHB114" s="114"/>
      <c r="AHC114" s="114"/>
      <c r="AHD114" s="114"/>
      <c r="AHE114" s="114"/>
      <c r="AHF114" s="114"/>
      <c r="AHG114" s="114"/>
      <c r="AHH114" s="114"/>
      <c r="AHI114" s="114"/>
      <c r="AHJ114" s="114"/>
      <c r="AHK114" s="114"/>
      <c r="AHL114" s="114"/>
      <c r="AHM114" s="114"/>
      <c r="AHN114" s="114"/>
      <c r="AHO114" s="114"/>
      <c r="AHP114" s="114"/>
      <c r="AHQ114" s="114"/>
      <c r="AHR114" s="114"/>
      <c r="AHS114" s="114"/>
      <c r="AHT114" s="114"/>
      <c r="AHU114" s="114"/>
      <c r="AHV114" s="114"/>
      <c r="AHW114" s="114"/>
      <c r="AHX114" s="114"/>
      <c r="AHY114" s="114"/>
      <c r="AHZ114" s="114"/>
      <c r="AIA114" s="114"/>
      <c r="AIB114" s="114"/>
      <c r="AIC114" s="114"/>
      <c r="AID114" s="114"/>
      <c r="AIE114" s="114"/>
      <c r="AIF114" s="114"/>
      <c r="AIG114" s="114"/>
      <c r="AIH114" s="114"/>
      <c r="AII114" s="114"/>
      <c r="AIJ114" s="114"/>
      <c r="AIK114" s="114"/>
      <c r="AIL114" s="114"/>
      <c r="AIM114" s="114"/>
      <c r="AIN114" s="114"/>
      <c r="AIO114" s="114"/>
      <c r="AIP114" s="114"/>
      <c r="AIQ114" s="114"/>
      <c r="AIR114" s="114"/>
      <c r="AIS114" s="114"/>
      <c r="AIT114" s="114"/>
      <c r="AIU114" s="114"/>
      <c r="AIV114" s="114"/>
      <c r="AIW114" s="114"/>
      <c r="AIX114" s="114"/>
      <c r="AIY114" s="114"/>
      <c r="AIZ114" s="114"/>
      <c r="AJA114" s="114"/>
      <c r="AJB114" s="114"/>
      <c r="AJC114" s="114"/>
      <c r="AJD114" s="114"/>
      <c r="AJE114" s="114"/>
      <c r="AJF114" s="114"/>
      <c r="AJG114" s="114"/>
      <c r="AJH114" s="114"/>
      <c r="AJI114" s="114"/>
      <c r="AJJ114" s="114"/>
      <c r="AJK114" s="114"/>
      <c r="AJL114" s="114"/>
      <c r="AJM114" s="114"/>
      <c r="AJN114" s="114"/>
      <c r="AJO114" s="114"/>
      <c r="AJP114" s="114"/>
      <c r="AJQ114" s="114"/>
      <c r="AJR114" s="114"/>
      <c r="AJS114" s="114"/>
      <c r="AJT114" s="114"/>
      <c r="AJU114" s="114"/>
      <c r="AJV114" s="114"/>
      <c r="AJW114" s="114"/>
      <c r="AJX114" s="114"/>
      <c r="AJY114" s="114"/>
      <c r="AJZ114" s="114"/>
      <c r="AKA114" s="114"/>
      <c r="AKB114" s="114"/>
      <c r="AKC114" s="114"/>
      <c r="AKD114" s="114"/>
      <c r="AKE114" s="114"/>
      <c r="AKF114" s="114"/>
      <c r="AKG114" s="114"/>
      <c r="AKH114" s="114"/>
      <c r="AKI114" s="114"/>
      <c r="AKJ114" s="114"/>
      <c r="AKK114" s="114"/>
      <c r="AKL114" s="114"/>
      <c r="AKM114" s="114"/>
      <c r="AKN114" s="114"/>
      <c r="AKO114" s="114"/>
      <c r="AKP114" s="114"/>
      <c r="AKQ114" s="114"/>
      <c r="AKR114" s="114"/>
      <c r="AKS114" s="114"/>
      <c r="AKT114" s="114"/>
      <c r="AKU114" s="114"/>
      <c r="AKV114" s="114"/>
      <c r="AKW114" s="114"/>
      <c r="AKX114" s="114"/>
      <c r="AKY114" s="114"/>
      <c r="AKZ114" s="114"/>
      <c r="ALA114" s="114"/>
      <c r="ALB114" s="114"/>
      <c r="ALC114" s="114"/>
      <c r="ALD114" s="114"/>
      <c r="ALE114" s="114"/>
      <c r="ALF114" s="114"/>
      <c r="ALG114" s="114"/>
      <c r="ALH114" s="114"/>
      <c r="ALI114" s="114"/>
      <c r="ALJ114" s="114"/>
      <c r="ALK114" s="114"/>
      <c r="ALL114" s="114"/>
      <c r="ALM114" s="114"/>
      <c r="ALN114" s="114"/>
      <c r="ALO114" s="114"/>
      <c r="ALP114" s="114"/>
      <c r="ALQ114" s="114"/>
      <c r="ALR114" s="114"/>
      <c r="ALS114" s="114"/>
      <c r="ALT114" s="114"/>
      <c r="ALU114" s="114"/>
      <c r="ALV114" s="114"/>
      <c r="ALW114" s="114"/>
      <c r="ALX114" s="114"/>
      <c r="ALY114" s="114"/>
      <c r="ALZ114" s="114"/>
      <c r="AMA114" s="114"/>
      <c r="AMB114" s="114"/>
      <c r="AMC114" s="114"/>
      <c r="AMD114" s="114"/>
      <c r="AME114" s="115"/>
      <c r="AMJ114" s="114"/>
    </row>
    <row r="115" spans="1:1024" ht="19.5" hidden="1" customHeight="1">
      <c r="A115" s="84"/>
      <c r="B115"/>
      <c r="C115"/>
      <c r="D115" s="378" t="s">
        <v>338</v>
      </c>
      <c r="E115" s="378"/>
      <c r="F115" s="378"/>
      <c r="G115" s="378"/>
      <c r="H115" s="379" t="s">
        <v>339</v>
      </c>
      <c r="I115" s="379"/>
      <c r="J115" s="379"/>
      <c r="K115" s="379"/>
      <c r="M115" s="380" t="s">
        <v>340</v>
      </c>
      <c r="N115" s="380"/>
      <c r="O115" s="380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14"/>
      <c r="CW115" s="114"/>
      <c r="CX115" s="114"/>
      <c r="CY115" s="114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114"/>
      <c r="ED115" s="114"/>
      <c r="EE115" s="114"/>
      <c r="EF115" s="114"/>
      <c r="EG115" s="114"/>
      <c r="EH115" s="114"/>
      <c r="EI115" s="114"/>
      <c r="EJ115" s="114"/>
      <c r="EK115" s="114"/>
      <c r="EL115" s="114"/>
      <c r="EM115" s="114"/>
      <c r="EN115" s="114"/>
      <c r="EO115" s="114"/>
      <c r="EP115" s="114"/>
      <c r="EQ115" s="114"/>
      <c r="ER115" s="114"/>
      <c r="ES115" s="114"/>
      <c r="ET115" s="114"/>
      <c r="EU115" s="114"/>
      <c r="EV115" s="114"/>
      <c r="EW115" s="114"/>
      <c r="EX115" s="114"/>
      <c r="EY115" s="114"/>
      <c r="EZ115" s="114"/>
      <c r="FA115" s="114"/>
      <c r="FB115" s="114"/>
      <c r="FC115" s="114"/>
      <c r="FD115" s="114"/>
      <c r="FE115" s="114"/>
      <c r="FF115" s="114"/>
      <c r="FG115" s="114"/>
      <c r="FH115" s="114"/>
      <c r="FI115" s="114"/>
      <c r="FJ115" s="114"/>
      <c r="FK115" s="114"/>
      <c r="FL115" s="114"/>
      <c r="FM115" s="114"/>
      <c r="FN115" s="114"/>
      <c r="FO115" s="114"/>
      <c r="FP115" s="114"/>
      <c r="FQ115" s="114"/>
      <c r="FR115" s="114"/>
      <c r="FS115" s="114"/>
      <c r="FT115" s="114"/>
      <c r="FU115" s="114"/>
      <c r="FV115" s="114"/>
      <c r="FW115" s="114"/>
      <c r="FX115" s="114"/>
      <c r="FY115" s="114"/>
      <c r="FZ115" s="114"/>
      <c r="GA115" s="114"/>
      <c r="GB115" s="114"/>
      <c r="GC115" s="114"/>
      <c r="GD115" s="114"/>
      <c r="GE115" s="114"/>
      <c r="GF115" s="114"/>
      <c r="GG115" s="114"/>
      <c r="GH115" s="114"/>
      <c r="GI115" s="114"/>
      <c r="GJ115" s="114"/>
      <c r="GK115" s="114"/>
      <c r="GL115" s="114"/>
      <c r="GM115" s="114"/>
      <c r="GN115" s="114"/>
      <c r="GO115" s="114"/>
      <c r="GP115" s="114"/>
      <c r="GQ115" s="114"/>
      <c r="GR115" s="114"/>
      <c r="GS115" s="114"/>
      <c r="GT115" s="114"/>
      <c r="GU115" s="114"/>
      <c r="GV115" s="114"/>
      <c r="GW115" s="114"/>
      <c r="GX115" s="114"/>
      <c r="GY115" s="114"/>
      <c r="GZ115" s="114"/>
      <c r="HA115" s="114"/>
      <c r="HB115" s="114"/>
      <c r="HC115" s="114"/>
      <c r="HD115" s="114"/>
      <c r="HE115" s="114"/>
      <c r="HF115" s="114"/>
      <c r="HG115" s="114"/>
      <c r="HH115" s="114"/>
      <c r="HI115" s="114"/>
      <c r="HJ115" s="114"/>
      <c r="HK115" s="114"/>
      <c r="HL115" s="114"/>
      <c r="HM115" s="114"/>
      <c r="HN115" s="114"/>
      <c r="HO115" s="114"/>
      <c r="HP115" s="114"/>
      <c r="HQ115" s="114"/>
      <c r="HR115" s="114"/>
      <c r="HS115" s="114"/>
      <c r="HT115" s="114"/>
      <c r="HU115" s="114"/>
      <c r="HV115" s="114"/>
      <c r="HW115" s="114"/>
      <c r="HX115" s="114"/>
      <c r="HY115" s="114"/>
      <c r="HZ115" s="114"/>
      <c r="IA115" s="114"/>
      <c r="IB115" s="114"/>
      <c r="IC115" s="114"/>
      <c r="ID115" s="114"/>
      <c r="IE115" s="114"/>
      <c r="IF115" s="114"/>
      <c r="IG115" s="114"/>
      <c r="IH115" s="114"/>
      <c r="II115" s="114"/>
      <c r="IJ115" s="114"/>
      <c r="IK115" s="114"/>
      <c r="IL115" s="114"/>
      <c r="IM115" s="114"/>
      <c r="IN115" s="114"/>
      <c r="IO115" s="114"/>
      <c r="IP115" s="114"/>
      <c r="IQ115" s="114"/>
      <c r="IR115" s="114"/>
      <c r="IS115" s="114"/>
      <c r="IT115" s="114"/>
      <c r="IU115" s="114"/>
      <c r="IV115" s="114"/>
      <c r="IW115" s="114"/>
      <c r="IX115" s="114"/>
      <c r="IY115" s="114"/>
      <c r="IZ115" s="114"/>
      <c r="JA115" s="114"/>
      <c r="JB115" s="114"/>
      <c r="JC115" s="114"/>
      <c r="JD115" s="114"/>
      <c r="JE115" s="114"/>
      <c r="JF115" s="114"/>
      <c r="JG115" s="114"/>
      <c r="JH115" s="114"/>
      <c r="JI115" s="114"/>
      <c r="JJ115" s="114"/>
      <c r="JK115" s="114"/>
      <c r="JL115" s="114"/>
      <c r="JM115" s="114"/>
      <c r="JN115" s="114"/>
      <c r="JO115" s="114"/>
      <c r="JP115" s="114"/>
      <c r="JQ115" s="114"/>
      <c r="JR115" s="114"/>
      <c r="JS115" s="114"/>
      <c r="JT115" s="114"/>
      <c r="JU115" s="114"/>
      <c r="JV115" s="114"/>
      <c r="JW115" s="114"/>
      <c r="JX115" s="114"/>
      <c r="JY115" s="114"/>
      <c r="JZ115" s="114"/>
      <c r="KA115" s="114"/>
      <c r="KB115" s="114"/>
      <c r="KC115" s="114"/>
      <c r="KD115" s="114"/>
      <c r="KE115" s="114"/>
      <c r="KF115" s="114"/>
      <c r="KG115" s="114"/>
      <c r="KH115" s="114"/>
      <c r="KI115" s="114"/>
      <c r="KJ115" s="114"/>
      <c r="KK115" s="114"/>
      <c r="KL115" s="114"/>
      <c r="KM115" s="114"/>
      <c r="KN115" s="114"/>
      <c r="KO115" s="114"/>
      <c r="KP115" s="114"/>
      <c r="KQ115" s="114"/>
      <c r="KR115" s="114"/>
      <c r="KS115" s="114"/>
      <c r="KT115" s="114"/>
      <c r="KU115" s="114"/>
      <c r="KV115" s="114"/>
      <c r="KW115" s="114"/>
      <c r="KX115" s="114"/>
      <c r="KY115" s="114"/>
      <c r="KZ115" s="114"/>
      <c r="LA115" s="114"/>
      <c r="LB115" s="114"/>
      <c r="LC115" s="114"/>
      <c r="LD115" s="114"/>
      <c r="LE115" s="114"/>
      <c r="LF115" s="114"/>
      <c r="LG115" s="114"/>
      <c r="LH115" s="114"/>
      <c r="LI115" s="114"/>
      <c r="LJ115" s="114"/>
      <c r="LK115" s="114"/>
      <c r="LL115" s="114"/>
      <c r="LM115" s="114"/>
      <c r="LN115" s="114"/>
      <c r="LO115" s="114"/>
      <c r="LP115" s="114"/>
      <c r="LQ115" s="114"/>
      <c r="LR115" s="114"/>
      <c r="LS115" s="114"/>
      <c r="LT115" s="114"/>
      <c r="LU115" s="114"/>
      <c r="LV115" s="114"/>
      <c r="LW115" s="114"/>
      <c r="LX115" s="114"/>
      <c r="LY115" s="114"/>
      <c r="LZ115" s="114"/>
      <c r="MA115" s="114"/>
      <c r="MB115" s="114"/>
      <c r="MC115" s="114"/>
      <c r="MD115" s="114"/>
      <c r="ME115" s="114"/>
      <c r="MF115" s="114"/>
      <c r="MG115" s="114"/>
      <c r="MH115" s="114"/>
      <c r="MI115" s="114"/>
      <c r="MJ115" s="114"/>
      <c r="MK115" s="114"/>
      <c r="ML115" s="114"/>
      <c r="MM115" s="114"/>
      <c r="MN115" s="114"/>
      <c r="MO115" s="114"/>
      <c r="MP115" s="114"/>
      <c r="MQ115" s="114"/>
      <c r="MR115" s="114"/>
      <c r="MS115" s="114"/>
      <c r="MT115" s="114"/>
      <c r="MU115" s="114"/>
      <c r="MV115" s="114"/>
      <c r="MW115" s="114"/>
      <c r="MX115" s="114"/>
      <c r="MY115" s="114"/>
      <c r="MZ115" s="114"/>
      <c r="NA115" s="114"/>
      <c r="NB115" s="114"/>
      <c r="NC115" s="114"/>
      <c r="ND115" s="114"/>
      <c r="NE115" s="114"/>
      <c r="NF115" s="114"/>
      <c r="NG115" s="114"/>
      <c r="NH115" s="114"/>
      <c r="NI115" s="114"/>
      <c r="NJ115" s="114"/>
      <c r="NK115" s="114"/>
      <c r="NL115" s="114"/>
      <c r="NM115" s="114"/>
      <c r="NN115" s="114"/>
      <c r="NO115" s="114"/>
      <c r="NP115" s="114"/>
      <c r="NQ115" s="114"/>
      <c r="NR115" s="114"/>
      <c r="NS115" s="114"/>
      <c r="NT115" s="114"/>
      <c r="NU115" s="114"/>
      <c r="NV115" s="114"/>
      <c r="NW115" s="114"/>
      <c r="NX115" s="114"/>
      <c r="NY115" s="114"/>
      <c r="NZ115" s="114"/>
      <c r="OA115" s="114"/>
      <c r="OB115" s="114"/>
      <c r="OC115" s="114"/>
      <c r="OD115" s="114"/>
      <c r="OE115" s="114"/>
      <c r="OF115" s="114"/>
      <c r="OG115" s="114"/>
      <c r="OH115" s="114"/>
      <c r="OI115" s="114"/>
      <c r="OJ115" s="114"/>
      <c r="OK115" s="114"/>
      <c r="OL115" s="114"/>
      <c r="OM115" s="114"/>
      <c r="ON115" s="114"/>
      <c r="OO115" s="114"/>
      <c r="OP115" s="114"/>
      <c r="OQ115" s="114"/>
      <c r="OR115" s="114"/>
      <c r="OS115" s="114"/>
      <c r="OT115" s="114"/>
      <c r="OU115" s="114"/>
      <c r="OV115" s="114"/>
      <c r="OW115" s="114"/>
      <c r="OX115" s="114"/>
      <c r="OY115" s="114"/>
      <c r="OZ115" s="114"/>
      <c r="PA115" s="114"/>
      <c r="PB115" s="114"/>
      <c r="PC115" s="114"/>
      <c r="PD115" s="114"/>
      <c r="PE115" s="114"/>
      <c r="PF115" s="114"/>
      <c r="PG115" s="114"/>
      <c r="PH115" s="114"/>
      <c r="PI115" s="114"/>
      <c r="PJ115" s="114"/>
      <c r="PK115" s="114"/>
      <c r="PL115" s="114"/>
      <c r="PM115" s="114"/>
      <c r="PN115" s="114"/>
      <c r="PO115" s="114"/>
      <c r="PP115" s="114"/>
      <c r="PQ115" s="114"/>
      <c r="PR115" s="114"/>
      <c r="PS115" s="114"/>
      <c r="PT115" s="114"/>
      <c r="PU115" s="114"/>
      <c r="PV115" s="114"/>
      <c r="PW115" s="114"/>
      <c r="PX115" s="114"/>
      <c r="PY115" s="114"/>
      <c r="PZ115" s="114"/>
      <c r="QA115" s="114"/>
      <c r="QB115" s="114"/>
      <c r="QC115" s="114"/>
      <c r="QD115" s="114"/>
      <c r="QE115" s="114"/>
      <c r="QF115" s="114"/>
      <c r="QG115" s="114"/>
      <c r="QH115" s="114"/>
      <c r="QI115" s="114"/>
      <c r="QJ115" s="114"/>
      <c r="QK115" s="114"/>
      <c r="QL115" s="114"/>
      <c r="QM115" s="114"/>
      <c r="QN115" s="114"/>
      <c r="QO115" s="114"/>
      <c r="QP115" s="114"/>
      <c r="QQ115" s="114"/>
      <c r="QR115" s="114"/>
      <c r="QS115" s="114"/>
      <c r="QT115" s="114"/>
      <c r="QU115" s="114"/>
      <c r="QV115" s="114"/>
      <c r="QW115" s="114"/>
      <c r="QX115" s="114"/>
      <c r="QY115" s="114"/>
      <c r="QZ115" s="114"/>
      <c r="RA115" s="114"/>
      <c r="RB115" s="114"/>
      <c r="RC115" s="114"/>
      <c r="RD115" s="114"/>
      <c r="RE115" s="114"/>
      <c r="RF115" s="114"/>
      <c r="RG115" s="114"/>
      <c r="RH115" s="114"/>
      <c r="RI115" s="114"/>
      <c r="RJ115" s="114"/>
      <c r="RK115" s="114"/>
      <c r="RL115" s="114"/>
      <c r="RM115" s="114"/>
      <c r="RN115" s="114"/>
      <c r="RO115" s="114"/>
      <c r="RP115" s="114"/>
      <c r="RQ115" s="114"/>
      <c r="RR115" s="114"/>
      <c r="RS115" s="114"/>
      <c r="RT115" s="114"/>
      <c r="RU115" s="114"/>
      <c r="RV115" s="114"/>
      <c r="RW115" s="114"/>
      <c r="RX115" s="114"/>
      <c r="RY115" s="114"/>
      <c r="RZ115" s="114"/>
      <c r="SA115" s="114"/>
      <c r="SB115" s="114"/>
      <c r="SC115" s="114"/>
      <c r="SD115" s="114"/>
      <c r="SE115" s="114"/>
      <c r="SF115" s="114"/>
      <c r="SG115" s="114"/>
      <c r="SH115" s="114"/>
      <c r="SI115" s="114"/>
      <c r="SJ115" s="114"/>
      <c r="SK115" s="114"/>
      <c r="SL115" s="114"/>
      <c r="SM115" s="114"/>
      <c r="SN115" s="114"/>
      <c r="SO115" s="114"/>
      <c r="SP115" s="114"/>
      <c r="SQ115" s="114"/>
      <c r="SR115" s="114"/>
      <c r="SS115" s="114"/>
      <c r="ST115" s="114"/>
      <c r="SU115" s="114"/>
      <c r="SV115" s="114"/>
      <c r="SW115" s="114"/>
      <c r="SX115" s="114"/>
      <c r="SY115" s="114"/>
      <c r="SZ115" s="114"/>
      <c r="TA115" s="114"/>
      <c r="TB115" s="114"/>
      <c r="TC115" s="114"/>
      <c r="TD115" s="114"/>
      <c r="TE115" s="114"/>
      <c r="TF115" s="114"/>
      <c r="TG115" s="114"/>
      <c r="TH115" s="114"/>
      <c r="TI115" s="114"/>
      <c r="TJ115" s="114"/>
      <c r="TK115" s="114"/>
      <c r="TL115" s="114"/>
      <c r="TM115" s="114"/>
      <c r="TN115" s="114"/>
      <c r="TO115" s="114"/>
      <c r="TP115" s="114"/>
      <c r="TQ115" s="114"/>
      <c r="TR115" s="114"/>
      <c r="TS115" s="114"/>
      <c r="TT115" s="114"/>
      <c r="TU115" s="114"/>
      <c r="TV115" s="114"/>
      <c r="TW115" s="114"/>
      <c r="TX115" s="114"/>
      <c r="TY115" s="114"/>
      <c r="TZ115" s="114"/>
      <c r="UA115" s="114"/>
      <c r="UB115" s="114"/>
      <c r="UC115" s="114"/>
      <c r="UD115" s="114"/>
      <c r="UE115" s="114"/>
      <c r="UF115" s="114"/>
      <c r="UG115" s="114"/>
      <c r="UH115" s="114"/>
      <c r="UI115" s="114"/>
      <c r="UJ115" s="114"/>
      <c r="UK115" s="114"/>
      <c r="UL115" s="114"/>
      <c r="UM115" s="114"/>
      <c r="UN115" s="114"/>
      <c r="UO115" s="114"/>
      <c r="UP115" s="114"/>
      <c r="UQ115" s="114"/>
      <c r="UR115" s="114"/>
      <c r="US115" s="114"/>
      <c r="UT115" s="114"/>
      <c r="UU115" s="114"/>
      <c r="UV115" s="114"/>
      <c r="UW115" s="114"/>
      <c r="UX115" s="114"/>
      <c r="UY115" s="114"/>
      <c r="UZ115" s="114"/>
      <c r="VA115" s="114"/>
      <c r="VB115" s="114"/>
      <c r="VC115" s="114"/>
      <c r="VD115" s="114"/>
      <c r="VE115" s="114"/>
      <c r="VF115" s="114"/>
      <c r="VG115" s="114"/>
      <c r="VH115" s="114"/>
      <c r="VI115" s="114"/>
      <c r="VJ115" s="114"/>
      <c r="VK115" s="114"/>
      <c r="VL115" s="114"/>
      <c r="VM115" s="114"/>
      <c r="VN115" s="114"/>
      <c r="VO115" s="114"/>
      <c r="VP115" s="114"/>
      <c r="VQ115" s="114"/>
      <c r="VR115" s="114"/>
      <c r="VS115" s="114"/>
      <c r="VT115" s="114"/>
      <c r="VU115" s="114"/>
      <c r="VV115" s="114"/>
      <c r="VW115" s="114"/>
      <c r="VX115" s="114"/>
      <c r="VY115" s="114"/>
      <c r="VZ115" s="114"/>
      <c r="WA115" s="114"/>
      <c r="WB115" s="114"/>
      <c r="WC115" s="114"/>
      <c r="WD115" s="114"/>
      <c r="WE115" s="114"/>
      <c r="WF115" s="114"/>
      <c r="WG115" s="114"/>
      <c r="WH115" s="114"/>
      <c r="WI115" s="114"/>
      <c r="WJ115" s="114"/>
      <c r="WK115" s="114"/>
      <c r="WL115" s="114"/>
      <c r="WM115" s="114"/>
      <c r="WN115" s="114"/>
      <c r="WO115" s="114"/>
      <c r="WP115" s="114"/>
      <c r="WQ115" s="114"/>
      <c r="WR115" s="114"/>
      <c r="WS115" s="114"/>
      <c r="WT115" s="114"/>
      <c r="WU115" s="114"/>
      <c r="WV115" s="114"/>
      <c r="WW115" s="114"/>
      <c r="WX115" s="114"/>
      <c r="WY115" s="114"/>
      <c r="WZ115" s="114"/>
      <c r="XA115" s="114"/>
      <c r="XB115" s="114"/>
      <c r="XC115" s="114"/>
      <c r="XD115" s="114"/>
      <c r="XE115" s="114"/>
      <c r="XF115" s="114"/>
      <c r="XG115" s="114"/>
      <c r="XH115" s="114"/>
      <c r="XI115" s="114"/>
      <c r="XJ115" s="114"/>
      <c r="XK115" s="114"/>
      <c r="XL115" s="114"/>
      <c r="XM115" s="114"/>
      <c r="XN115" s="114"/>
      <c r="XO115" s="114"/>
      <c r="XP115" s="114"/>
      <c r="XQ115" s="114"/>
      <c r="XR115" s="114"/>
      <c r="XS115" s="114"/>
      <c r="XT115" s="114"/>
      <c r="XU115" s="114"/>
      <c r="XV115" s="114"/>
      <c r="XW115" s="114"/>
      <c r="XX115" s="114"/>
      <c r="XY115" s="114"/>
      <c r="XZ115" s="114"/>
      <c r="YA115" s="114"/>
      <c r="YB115" s="114"/>
      <c r="YC115" s="114"/>
      <c r="YD115" s="114"/>
      <c r="YE115" s="114"/>
      <c r="YF115" s="114"/>
      <c r="YG115" s="114"/>
      <c r="YH115" s="114"/>
      <c r="YI115" s="114"/>
      <c r="YJ115" s="114"/>
      <c r="YK115" s="114"/>
      <c r="YL115" s="114"/>
      <c r="YM115" s="114"/>
      <c r="YN115" s="114"/>
      <c r="YO115" s="114"/>
      <c r="YP115" s="114"/>
      <c r="YQ115" s="114"/>
      <c r="YR115" s="114"/>
      <c r="YS115" s="114"/>
      <c r="YT115" s="114"/>
      <c r="YU115" s="114"/>
      <c r="YV115" s="114"/>
      <c r="YW115" s="114"/>
      <c r="YX115" s="114"/>
      <c r="YY115" s="114"/>
      <c r="YZ115" s="114"/>
      <c r="ZA115" s="114"/>
      <c r="ZB115" s="114"/>
      <c r="ZC115" s="114"/>
      <c r="ZD115" s="114"/>
      <c r="ZE115" s="114"/>
      <c r="ZF115" s="114"/>
      <c r="ZG115" s="114"/>
      <c r="ZH115" s="114"/>
      <c r="ZI115" s="114"/>
      <c r="ZJ115" s="114"/>
      <c r="ZK115" s="114"/>
      <c r="ZL115" s="114"/>
      <c r="ZM115" s="114"/>
      <c r="ZN115" s="114"/>
      <c r="ZO115" s="114"/>
      <c r="ZP115" s="114"/>
      <c r="ZQ115" s="114"/>
      <c r="ZR115" s="114"/>
      <c r="ZS115" s="114"/>
      <c r="ZT115" s="114"/>
      <c r="ZU115" s="114"/>
      <c r="ZV115" s="114"/>
      <c r="ZW115" s="114"/>
      <c r="ZX115" s="114"/>
      <c r="ZY115" s="114"/>
      <c r="ZZ115" s="114"/>
      <c r="AAA115" s="114"/>
      <c r="AAB115" s="114"/>
      <c r="AAC115" s="114"/>
      <c r="AAD115" s="114"/>
      <c r="AAE115" s="114"/>
      <c r="AAF115" s="114"/>
      <c r="AAG115" s="114"/>
      <c r="AAH115" s="114"/>
      <c r="AAI115" s="114"/>
      <c r="AAJ115" s="114"/>
      <c r="AAK115" s="114"/>
      <c r="AAL115" s="114"/>
      <c r="AAM115" s="114"/>
      <c r="AAN115" s="114"/>
      <c r="AAO115" s="114"/>
      <c r="AAP115" s="114"/>
      <c r="AAQ115" s="114"/>
      <c r="AAR115" s="114"/>
      <c r="AAS115" s="114"/>
      <c r="AAT115" s="114"/>
      <c r="AAU115" s="114"/>
      <c r="AAV115" s="114"/>
      <c r="AAW115" s="114"/>
      <c r="AAX115" s="114"/>
      <c r="AAY115" s="114"/>
      <c r="AAZ115" s="114"/>
      <c r="ABA115" s="114"/>
      <c r="ABB115" s="114"/>
      <c r="ABC115" s="114"/>
      <c r="ABD115" s="114"/>
      <c r="ABE115" s="114"/>
      <c r="ABF115" s="114"/>
      <c r="ABG115" s="114"/>
      <c r="ABH115" s="114"/>
      <c r="ABI115" s="114"/>
      <c r="ABJ115" s="114"/>
      <c r="ABK115" s="114"/>
      <c r="ABL115" s="114"/>
      <c r="ABM115" s="114"/>
      <c r="ABN115" s="114"/>
      <c r="ABO115" s="114"/>
      <c r="ABP115" s="114"/>
      <c r="ABQ115" s="114"/>
      <c r="ABR115" s="114"/>
      <c r="ABS115" s="114"/>
      <c r="ABT115" s="114"/>
      <c r="ABU115" s="114"/>
      <c r="ABV115" s="114"/>
      <c r="ABW115" s="114"/>
      <c r="ABX115" s="114"/>
      <c r="ABY115" s="114"/>
      <c r="ABZ115" s="114"/>
      <c r="ACA115" s="114"/>
      <c r="ACB115" s="114"/>
      <c r="ACC115" s="114"/>
      <c r="ACD115" s="114"/>
      <c r="ACE115" s="114"/>
      <c r="ACF115" s="114"/>
      <c r="ACG115" s="114"/>
      <c r="ACH115" s="114"/>
      <c r="ACI115" s="114"/>
      <c r="ACJ115" s="114"/>
      <c r="ACK115" s="114"/>
      <c r="ACL115" s="114"/>
      <c r="ACM115" s="114"/>
      <c r="ACN115" s="114"/>
      <c r="ACO115" s="114"/>
      <c r="ACP115" s="114"/>
      <c r="ACQ115" s="114"/>
      <c r="ACR115" s="114"/>
      <c r="ACS115" s="114"/>
      <c r="ACT115" s="114"/>
      <c r="ACU115" s="114"/>
      <c r="ACV115" s="114"/>
      <c r="ACW115" s="114"/>
      <c r="ACX115" s="114"/>
      <c r="ACY115" s="114"/>
      <c r="ACZ115" s="114"/>
      <c r="ADA115" s="114"/>
      <c r="ADB115" s="114"/>
      <c r="ADC115" s="114"/>
      <c r="ADD115" s="114"/>
      <c r="ADE115" s="114"/>
      <c r="ADF115" s="114"/>
      <c r="ADG115" s="114"/>
      <c r="ADH115" s="114"/>
      <c r="ADI115" s="114"/>
      <c r="ADJ115" s="114"/>
      <c r="ADK115" s="114"/>
      <c r="ADL115" s="114"/>
      <c r="ADM115" s="114"/>
      <c r="ADN115" s="114"/>
      <c r="ADO115" s="114"/>
      <c r="ADP115" s="114"/>
      <c r="ADQ115" s="114"/>
      <c r="ADR115" s="114"/>
      <c r="ADS115" s="114"/>
      <c r="ADT115" s="114"/>
      <c r="ADU115" s="114"/>
      <c r="ADV115" s="114"/>
      <c r="ADW115" s="114"/>
      <c r="ADX115" s="114"/>
      <c r="ADY115" s="114"/>
      <c r="ADZ115" s="114"/>
      <c r="AEA115" s="114"/>
      <c r="AEB115" s="114"/>
      <c r="AEC115" s="114"/>
      <c r="AED115" s="114"/>
      <c r="AEE115" s="114"/>
      <c r="AEF115" s="114"/>
      <c r="AEG115" s="114"/>
      <c r="AEH115" s="114"/>
      <c r="AEI115" s="114"/>
      <c r="AEJ115" s="114"/>
      <c r="AEK115" s="114"/>
      <c r="AEL115" s="114"/>
      <c r="AEM115" s="114"/>
      <c r="AEN115" s="114"/>
      <c r="AEO115" s="114"/>
      <c r="AEP115" s="114"/>
      <c r="AEQ115" s="114"/>
      <c r="AER115" s="114"/>
      <c r="AES115" s="114"/>
      <c r="AET115" s="114"/>
      <c r="AEU115" s="114"/>
      <c r="AEV115" s="114"/>
      <c r="AEW115" s="114"/>
      <c r="AEX115" s="114"/>
      <c r="AEY115" s="114"/>
      <c r="AEZ115" s="114"/>
      <c r="AFA115" s="114"/>
      <c r="AFB115" s="114"/>
      <c r="AFC115" s="114"/>
      <c r="AFD115" s="114"/>
      <c r="AFE115" s="114"/>
      <c r="AFF115" s="114"/>
      <c r="AFG115" s="114"/>
      <c r="AFH115" s="114"/>
      <c r="AFI115" s="114"/>
      <c r="AFJ115" s="114"/>
      <c r="AFK115" s="114"/>
      <c r="AFL115" s="114"/>
      <c r="AFM115" s="114"/>
      <c r="AFN115" s="114"/>
      <c r="AFO115" s="114"/>
      <c r="AFP115" s="114"/>
      <c r="AFQ115" s="114"/>
      <c r="AFR115" s="114"/>
      <c r="AFS115" s="114"/>
      <c r="AFT115" s="114"/>
      <c r="AFU115" s="114"/>
      <c r="AFV115" s="114"/>
      <c r="AFW115" s="114"/>
      <c r="AFX115" s="114"/>
      <c r="AFY115" s="114"/>
      <c r="AFZ115" s="114"/>
      <c r="AGA115" s="114"/>
      <c r="AGB115" s="114"/>
      <c r="AGC115" s="114"/>
      <c r="AGD115" s="114"/>
      <c r="AGE115" s="114"/>
      <c r="AGF115" s="114"/>
      <c r="AGG115" s="114"/>
      <c r="AGH115" s="114"/>
      <c r="AGI115" s="114"/>
      <c r="AGJ115" s="114"/>
      <c r="AGK115" s="114"/>
      <c r="AGL115" s="114"/>
      <c r="AGM115" s="114"/>
      <c r="AGN115" s="114"/>
      <c r="AGO115" s="114"/>
      <c r="AGP115" s="114"/>
      <c r="AGQ115" s="114"/>
      <c r="AGR115" s="114"/>
      <c r="AGS115" s="114"/>
      <c r="AGT115" s="114"/>
      <c r="AGU115" s="114"/>
      <c r="AGV115" s="114"/>
      <c r="AGW115" s="114"/>
      <c r="AGX115" s="114"/>
      <c r="AGY115" s="114"/>
      <c r="AGZ115" s="114"/>
      <c r="AHA115" s="114"/>
      <c r="AHB115" s="114"/>
      <c r="AHC115" s="114"/>
      <c r="AHD115" s="114"/>
      <c r="AHE115" s="114"/>
      <c r="AHF115" s="114"/>
      <c r="AHG115" s="114"/>
      <c r="AHH115" s="114"/>
      <c r="AHI115" s="114"/>
      <c r="AHJ115" s="114"/>
      <c r="AHK115" s="114"/>
      <c r="AHL115" s="114"/>
      <c r="AHM115" s="114"/>
      <c r="AHN115" s="114"/>
      <c r="AHO115" s="114"/>
      <c r="AHP115" s="114"/>
      <c r="AHQ115" s="114"/>
      <c r="AHR115" s="114"/>
      <c r="AHS115" s="114"/>
      <c r="AHT115" s="114"/>
      <c r="AHU115" s="114"/>
      <c r="AHV115" s="114"/>
      <c r="AHW115" s="114"/>
      <c r="AHX115" s="114"/>
      <c r="AHY115" s="114"/>
      <c r="AHZ115" s="114"/>
      <c r="AIA115" s="114"/>
      <c r="AIB115" s="114"/>
      <c r="AIC115" s="114"/>
      <c r="AID115" s="114"/>
      <c r="AIE115" s="114"/>
      <c r="AIF115" s="114"/>
      <c r="AIG115" s="114"/>
      <c r="AIH115" s="114"/>
      <c r="AII115" s="114"/>
      <c r="AIJ115" s="114"/>
      <c r="AIK115" s="114"/>
      <c r="AIL115" s="114"/>
      <c r="AIM115" s="114"/>
      <c r="AIN115" s="114"/>
      <c r="AIO115" s="114"/>
      <c r="AIP115" s="114"/>
      <c r="AIQ115" s="114"/>
      <c r="AIR115" s="114"/>
      <c r="AIS115" s="114"/>
      <c r="AIT115" s="114"/>
      <c r="AIU115" s="114"/>
      <c r="AIV115" s="114"/>
      <c r="AIW115" s="114"/>
      <c r="AIX115" s="114"/>
      <c r="AIY115" s="114"/>
      <c r="AIZ115" s="114"/>
      <c r="AJA115" s="114"/>
      <c r="AJB115" s="114"/>
      <c r="AJC115" s="114"/>
      <c r="AJD115" s="114"/>
      <c r="AJE115" s="114"/>
      <c r="AJF115" s="114"/>
      <c r="AJG115" s="114"/>
      <c r="AJH115" s="114"/>
      <c r="AJI115" s="114"/>
      <c r="AJJ115" s="114"/>
      <c r="AJK115" s="114"/>
      <c r="AJL115" s="114"/>
      <c r="AJM115" s="114"/>
      <c r="AJN115" s="114"/>
      <c r="AJO115" s="114"/>
      <c r="AJP115" s="114"/>
      <c r="AJQ115" s="114"/>
      <c r="AJR115" s="114"/>
      <c r="AJS115" s="114"/>
      <c r="AJT115" s="114"/>
      <c r="AJU115" s="114"/>
      <c r="AJV115" s="114"/>
      <c r="AJW115" s="114"/>
      <c r="AJX115" s="114"/>
      <c r="AJY115" s="114"/>
      <c r="AJZ115" s="114"/>
      <c r="AKA115" s="114"/>
      <c r="AKB115" s="114"/>
      <c r="AKC115" s="114"/>
      <c r="AKD115" s="114"/>
      <c r="AKE115" s="114"/>
      <c r="AKF115" s="114"/>
      <c r="AKG115" s="114"/>
      <c r="AKH115" s="114"/>
      <c r="AKI115" s="114"/>
      <c r="AKJ115" s="114"/>
      <c r="AKK115" s="114"/>
      <c r="AKL115" s="114"/>
      <c r="AKM115" s="114"/>
      <c r="AKN115" s="114"/>
      <c r="AKO115" s="114"/>
      <c r="AKP115" s="114"/>
      <c r="AKQ115" s="114"/>
      <c r="AKR115" s="114"/>
      <c r="AKS115" s="114"/>
      <c r="AKT115" s="114"/>
      <c r="AKU115" s="114"/>
      <c r="AKV115" s="114"/>
      <c r="AKW115" s="114"/>
      <c r="AKX115" s="114"/>
      <c r="AKY115" s="114"/>
      <c r="AKZ115" s="114"/>
      <c r="ALA115" s="114"/>
      <c r="ALB115" s="114"/>
      <c r="ALC115" s="114"/>
      <c r="ALD115" s="114"/>
      <c r="ALE115" s="114"/>
      <c r="ALF115" s="114"/>
      <c r="ALG115" s="114"/>
      <c r="ALH115" s="114"/>
      <c r="ALI115" s="114"/>
      <c r="ALJ115" s="114"/>
      <c r="ALK115" s="114"/>
      <c r="ALL115" s="114"/>
      <c r="ALM115" s="114"/>
      <c r="ALN115" s="114"/>
      <c r="ALO115" s="114"/>
      <c r="ALP115" s="114"/>
      <c r="ALQ115" s="114"/>
      <c r="ALR115" s="114"/>
      <c r="ALS115" s="114"/>
      <c r="ALT115" s="114"/>
      <c r="ALU115" s="114"/>
      <c r="ALV115" s="114"/>
      <c r="ALW115" s="114"/>
      <c r="ALX115" s="114"/>
      <c r="ALY115" s="114"/>
      <c r="ALZ115" s="114"/>
      <c r="AMA115" s="114"/>
      <c r="AMB115" s="114"/>
      <c r="AMC115" s="114"/>
      <c r="AMD115" s="114"/>
      <c r="AME115" s="115"/>
      <c r="AMJ115" s="114"/>
    </row>
    <row r="116" spans="1:1024" ht="58.5" hidden="1" customHeight="1">
      <c r="A116" s="84"/>
      <c r="B116"/>
      <c r="C116"/>
      <c r="D116" s="76" t="s">
        <v>343</v>
      </c>
      <c r="E116" s="76" t="s">
        <v>344</v>
      </c>
      <c r="F116" s="76" t="s">
        <v>345</v>
      </c>
      <c r="G116" s="76" t="s">
        <v>51</v>
      </c>
      <c r="H116" s="77" t="s">
        <v>48</v>
      </c>
      <c r="I116" s="77" t="s">
        <v>344</v>
      </c>
      <c r="J116" s="77" t="s">
        <v>345</v>
      </c>
      <c r="K116" s="77" t="s">
        <v>346</v>
      </c>
      <c r="L116" s="77"/>
      <c r="M116" s="88" t="s">
        <v>344</v>
      </c>
      <c r="N116" s="88" t="s">
        <v>345</v>
      </c>
      <c r="O116" s="88" t="s">
        <v>346</v>
      </c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4"/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4"/>
      <c r="ET116" s="114"/>
      <c r="EU116" s="114"/>
      <c r="EV116" s="114"/>
      <c r="EW116" s="114"/>
      <c r="EX116" s="114"/>
      <c r="EY116" s="114"/>
      <c r="EZ116" s="114"/>
      <c r="FA116" s="114"/>
      <c r="FB116" s="114"/>
      <c r="FC116" s="114"/>
      <c r="FD116" s="114"/>
      <c r="FE116" s="114"/>
      <c r="FF116" s="114"/>
      <c r="FG116" s="114"/>
      <c r="FH116" s="114"/>
      <c r="FI116" s="114"/>
      <c r="FJ116" s="114"/>
      <c r="FK116" s="114"/>
      <c r="FL116" s="114"/>
      <c r="FM116" s="114"/>
      <c r="FN116" s="114"/>
      <c r="FO116" s="114"/>
      <c r="FP116" s="114"/>
      <c r="FQ116" s="114"/>
      <c r="FR116" s="114"/>
      <c r="FS116" s="114"/>
      <c r="FT116" s="114"/>
      <c r="FU116" s="114"/>
      <c r="FV116" s="114"/>
      <c r="FW116" s="114"/>
      <c r="FX116" s="114"/>
      <c r="FY116" s="114"/>
      <c r="FZ116" s="114"/>
      <c r="GA116" s="114"/>
      <c r="GB116" s="114"/>
      <c r="GC116" s="114"/>
      <c r="GD116" s="114"/>
      <c r="GE116" s="114"/>
      <c r="GF116" s="114"/>
      <c r="GG116" s="114"/>
      <c r="GH116" s="114"/>
      <c r="GI116" s="114"/>
      <c r="GJ116" s="114"/>
      <c r="GK116" s="114"/>
      <c r="GL116" s="114"/>
      <c r="GM116" s="114"/>
      <c r="GN116" s="114"/>
      <c r="GO116" s="114"/>
      <c r="GP116" s="114"/>
      <c r="GQ116" s="114"/>
      <c r="GR116" s="114"/>
      <c r="GS116" s="114"/>
      <c r="GT116" s="114"/>
      <c r="GU116" s="114"/>
      <c r="GV116" s="114"/>
      <c r="GW116" s="114"/>
      <c r="GX116" s="114"/>
      <c r="GY116" s="114"/>
      <c r="GZ116" s="114"/>
      <c r="HA116" s="114"/>
      <c r="HB116" s="114"/>
      <c r="HC116" s="114"/>
      <c r="HD116" s="114"/>
      <c r="HE116" s="114"/>
      <c r="HF116" s="114"/>
      <c r="HG116" s="114"/>
      <c r="HH116" s="114"/>
      <c r="HI116" s="114"/>
      <c r="HJ116" s="114"/>
      <c r="HK116" s="114"/>
      <c r="HL116" s="114"/>
      <c r="HM116" s="114"/>
      <c r="HN116" s="114"/>
      <c r="HO116" s="114"/>
      <c r="HP116" s="114"/>
      <c r="HQ116" s="114"/>
      <c r="HR116" s="114"/>
      <c r="HS116" s="114"/>
      <c r="HT116" s="114"/>
      <c r="HU116" s="114"/>
      <c r="HV116" s="114"/>
      <c r="HW116" s="114"/>
      <c r="HX116" s="114"/>
      <c r="HY116" s="114"/>
      <c r="HZ116" s="114"/>
      <c r="IA116" s="114"/>
      <c r="IB116" s="114"/>
      <c r="IC116" s="114"/>
      <c r="ID116" s="114"/>
      <c r="IE116" s="114"/>
      <c r="IF116" s="114"/>
      <c r="IG116" s="114"/>
      <c r="IH116" s="114"/>
      <c r="II116" s="114"/>
      <c r="IJ116" s="114"/>
      <c r="IK116" s="114"/>
      <c r="IL116" s="114"/>
      <c r="IM116" s="114"/>
      <c r="IN116" s="114"/>
      <c r="IO116" s="114"/>
      <c r="IP116" s="114"/>
      <c r="IQ116" s="114"/>
      <c r="IR116" s="114"/>
      <c r="IS116" s="114"/>
      <c r="IT116" s="114"/>
      <c r="IU116" s="114"/>
      <c r="IV116" s="114"/>
      <c r="IW116" s="114"/>
      <c r="IX116" s="114"/>
      <c r="IY116" s="114"/>
      <c r="IZ116" s="114"/>
      <c r="JA116" s="114"/>
      <c r="JB116" s="114"/>
      <c r="JC116" s="114"/>
      <c r="JD116" s="114"/>
      <c r="JE116" s="114"/>
      <c r="JF116" s="114"/>
      <c r="JG116" s="114"/>
      <c r="JH116" s="114"/>
      <c r="JI116" s="114"/>
      <c r="JJ116" s="114"/>
      <c r="JK116" s="114"/>
      <c r="JL116" s="114"/>
      <c r="JM116" s="114"/>
      <c r="JN116" s="114"/>
      <c r="JO116" s="114"/>
      <c r="JP116" s="114"/>
      <c r="JQ116" s="114"/>
      <c r="JR116" s="114"/>
      <c r="JS116" s="114"/>
      <c r="JT116" s="114"/>
      <c r="JU116" s="114"/>
      <c r="JV116" s="114"/>
      <c r="JW116" s="114"/>
      <c r="JX116" s="114"/>
      <c r="JY116" s="114"/>
      <c r="JZ116" s="114"/>
      <c r="KA116" s="114"/>
      <c r="KB116" s="114"/>
      <c r="KC116" s="114"/>
      <c r="KD116" s="114"/>
      <c r="KE116" s="114"/>
      <c r="KF116" s="114"/>
      <c r="KG116" s="114"/>
      <c r="KH116" s="114"/>
      <c r="KI116" s="114"/>
      <c r="KJ116" s="114"/>
      <c r="KK116" s="114"/>
      <c r="KL116" s="114"/>
      <c r="KM116" s="114"/>
      <c r="KN116" s="114"/>
      <c r="KO116" s="114"/>
      <c r="KP116" s="114"/>
      <c r="KQ116" s="114"/>
      <c r="KR116" s="114"/>
      <c r="KS116" s="114"/>
      <c r="KT116" s="114"/>
      <c r="KU116" s="114"/>
      <c r="KV116" s="114"/>
      <c r="KW116" s="114"/>
      <c r="KX116" s="114"/>
      <c r="KY116" s="114"/>
      <c r="KZ116" s="114"/>
      <c r="LA116" s="114"/>
      <c r="LB116" s="114"/>
      <c r="LC116" s="114"/>
      <c r="LD116" s="114"/>
      <c r="LE116" s="114"/>
      <c r="LF116" s="114"/>
      <c r="LG116" s="114"/>
      <c r="LH116" s="114"/>
      <c r="LI116" s="114"/>
      <c r="LJ116" s="114"/>
      <c r="LK116" s="114"/>
      <c r="LL116" s="114"/>
      <c r="LM116" s="114"/>
      <c r="LN116" s="114"/>
      <c r="LO116" s="114"/>
      <c r="LP116" s="114"/>
      <c r="LQ116" s="114"/>
      <c r="LR116" s="114"/>
      <c r="LS116" s="114"/>
      <c r="LT116" s="114"/>
      <c r="LU116" s="114"/>
      <c r="LV116" s="114"/>
      <c r="LW116" s="114"/>
      <c r="LX116" s="114"/>
      <c r="LY116" s="114"/>
      <c r="LZ116" s="114"/>
      <c r="MA116" s="114"/>
      <c r="MB116" s="114"/>
      <c r="MC116" s="114"/>
      <c r="MD116" s="114"/>
      <c r="ME116" s="114"/>
      <c r="MF116" s="114"/>
      <c r="MG116" s="114"/>
      <c r="MH116" s="114"/>
      <c r="MI116" s="114"/>
      <c r="MJ116" s="114"/>
      <c r="MK116" s="114"/>
      <c r="ML116" s="114"/>
      <c r="MM116" s="114"/>
      <c r="MN116" s="114"/>
      <c r="MO116" s="114"/>
      <c r="MP116" s="114"/>
      <c r="MQ116" s="114"/>
      <c r="MR116" s="114"/>
      <c r="MS116" s="114"/>
      <c r="MT116" s="114"/>
      <c r="MU116" s="114"/>
      <c r="MV116" s="114"/>
      <c r="MW116" s="114"/>
      <c r="MX116" s="114"/>
      <c r="MY116" s="114"/>
      <c r="MZ116" s="114"/>
      <c r="NA116" s="114"/>
      <c r="NB116" s="114"/>
      <c r="NC116" s="114"/>
      <c r="ND116" s="114"/>
      <c r="NE116" s="114"/>
      <c r="NF116" s="114"/>
      <c r="NG116" s="114"/>
      <c r="NH116" s="114"/>
      <c r="NI116" s="114"/>
      <c r="NJ116" s="114"/>
      <c r="NK116" s="114"/>
      <c r="NL116" s="114"/>
      <c r="NM116" s="114"/>
      <c r="NN116" s="114"/>
      <c r="NO116" s="114"/>
      <c r="NP116" s="114"/>
      <c r="NQ116" s="114"/>
      <c r="NR116" s="114"/>
      <c r="NS116" s="114"/>
      <c r="NT116" s="114"/>
      <c r="NU116" s="114"/>
      <c r="NV116" s="114"/>
      <c r="NW116" s="114"/>
      <c r="NX116" s="114"/>
      <c r="NY116" s="114"/>
      <c r="NZ116" s="114"/>
      <c r="OA116" s="114"/>
      <c r="OB116" s="114"/>
      <c r="OC116" s="114"/>
      <c r="OD116" s="114"/>
      <c r="OE116" s="114"/>
      <c r="OF116" s="114"/>
      <c r="OG116" s="114"/>
      <c r="OH116" s="114"/>
      <c r="OI116" s="114"/>
      <c r="OJ116" s="114"/>
      <c r="OK116" s="114"/>
      <c r="OL116" s="114"/>
      <c r="OM116" s="114"/>
      <c r="ON116" s="114"/>
      <c r="OO116" s="114"/>
      <c r="OP116" s="114"/>
      <c r="OQ116" s="114"/>
      <c r="OR116" s="114"/>
      <c r="OS116" s="114"/>
      <c r="OT116" s="114"/>
      <c r="OU116" s="114"/>
      <c r="OV116" s="114"/>
      <c r="OW116" s="114"/>
      <c r="OX116" s="114"/>
      <c r="OY116" s="114"/>
      <c r="OZ116" s="114"/>
      <c r="PA116" s="114"/>
      <c r="PB116" s="114"/>
      <c r="PC116" s="114"/>
      <c r="PD116" s="114"/>
      <c r="PE116" s="114"/>
      <c r="PF116" s="114"/>
      <c r="PG116" s="114"/>
      <c r="PH116" s="114"/>
      <c r="PI116" s="114"/>
      <c r="PJ116" s="114"/>
      <c r="PK116" s="114"/>
      <c r="PL116" s="114"/>
      <c r="PM116" s="114"/>
      <c r="PN116" s="114"/>
      <c r="PO116" s="114"/>
      <c r="PP116" s="114"/>
      <c r="PQ116" s="114"/>
      <c r="PR116" s="114"/>
      <c r="PS116" s="114"/>
      <c r="PT116" s="114"/>
      <c r="PU116" s="114"/>
      <c r="PV116" s="114"/>
      <c r="PW116" s="114"/>
      <c r="PX116" s="114"/>
      <c r="PY116" s="114"/>
      <c r="PZ116" s="114"/>
      <c r="QA116" s="114"/>
      <c r="QB116" s="114"/>
      <c r="QC116" s="114"/>
      <c r="QD116" s="114"/>
      <c r="QE116" s="114"/>
      <c r="QF116" s="114"/>
      <c r="QG116" s="114"/>
      <c r="QH116" s="114"/>
      <c r="QI116" s="114"/>
      <c r="QJ116" s="114"/>
      <c r="QK116" s="114"/>
      <c r="QL116" s="114"/>
      <c r="QM116" s="114"/>
      <c r="QN116" s="114"/>
      <c r="QO116" s="114"/>
      <c r="QP116" s="114"/>
      <c r="QQ116" s="114"/>
      <c r="QR116" s="114"/>
      <c r="QS116" s="114"/>
      <c r="QT116" s="114"/>
      <c r="QU116" s="114"/>
      <c r="QV116" s="114"/>
      <c r="QW116" s="114"/>
      <c r="QX116" s="114"/>
      <c r="QY116" s="114"/>
      <c r="QZ116" s="114"/>
      <c r="RA116" s="114"/>
      <c r="RB116" s="114"/>
      <c r="RC116" s="114"/>
      <c r="RD116" s="114"/>
      <c r="RE116" s="114"/>
      <c r="RF116" s="114"/>
      <c r="RG116" s="114"/>
      <c r="RH116" s="114"/>
      <c r="RI116" s="114"/>
      <c r="RJ116" s="114"/>
      <c r="RK116" s="114"/>
      <c r="RL116" s="114"/>
      <c r="RM116" s="114"/>
      <c r="RN116" s="114"/>
      <c r="RO116" s="114"/>
      <c r="RP116" s="114"/>
      <c r="RQ116" s="114"/>
      <c r="RR116" s="114"/>
      <c r="RS116" s="114"/>
      <c r="RT116" s="114"/>
      <c r="RU116" s="114"/>
      <c r="RV116" s="114"/>
      <c r="RW116" s="114"/>
      <c r="RX116" s="114"/>
      <c r="RY116" s="114"/>
      <c r="RZ116" s="114"/>
      <c r="SA116" s="114"/>
      <c r="SB116" s="114"/>
      <c r="SC116" s="114"/>
      <c r="SD116" s="114"/>
      <c r="SE116" s="114"/>
      <c r="SF116" s="114"/>
      <c r="SG116" s="114"/>
      <c r="SH116" s="114"/>
      <c r="SI116" s="114"/>
      <c r="SJ116" s="114"/>
      <c r="SK116" s="114"/>
      <c r="SL116" s="114"/>
      <c r="SM116" s="114"/>
      <c r="SN116" s="114"/>
      <c r="SO116" s="114"/>
      <c r="SP116" s="114"/>
      <c r="SQ116" s="114"/>
      <c r="SR116" s="114"/>
      <c r="SS116" s="114"/>
      <c r="ST116" s="114"/>
      <c r="SU116" s="114"/>
      <c r="SV116" s="114"/>
      <c r="SW116" s="114"/>
      <c r="SX116" s="114"/>
      <c r="SY116" s="114"/>
      <c r="SZ116" s="114"/>
      <c r="TA116" s="114"/>
      <c r="TB116" s="114"/>
      <c r="TC116" s="114"/>
      <c r="TD116" s="114"/>
      <c r="TE116" s="114"/>
      <c r="TF116" s="114"/>
      <c r="TG116" s="114"/>
      <c r="TH116" s="114"/>
      <c r="TI116" s="114"/>
      <c r="TJ116" s="114"/>
      <c r="TK116" s="114"/>
      <c r="TL116" s="114"/>
      <c r="TM116" s="114"/>
      <c r="TN116" s="114"/>
      <c r="TO116" s="114"/>
      <c r="TP116" s="114"/>
      <c r="TQ116" s="114"/>
      <c r="TR116" s="114"/>
      <c r="TS116" s="114"/>
      <c r="TT116" s="114"/>
      <c r="TU116" s="114"/>
      <c r="TV116" s="114"/>
      <c r="TW116" s="114"/>
      <c r="TX116" s="114"/>
      <c r="TY116" s="114"/>
      <c r="TZ116" s="114"/>
      <c r="UA116" s="114"/>
      <c r="UB116" s="114"/>
      <c r="UC116" s="114"/>
      <c r="UD116" s="114"/>
      <c r="UE116" s="114"/>
      <c r="UF116" s="114"/>
      <c r="UG116" s="114"/>
      <c r="UH116" s="114"/>
      <c r="UI116" s="114"/>
      <c r="UJ116" s="114"/>
      <c r="UK116" s="114"/>
      <c r="UL116" s="114"/>
      <c r="UM116" s="114"/>
      <c r="UN116" s="114"/>
      <c r="UO116" s="114"/>
      <c r="UP116" s="114"/>
      <c r="UQ116" s="114"/>
      <c r="UR116" s="114"/>
      <c r="US116" s="114"/>
      <c r="UT116" s="114"/>
      <c r="UU116" s="114"/>
      <c r="UV116" s="114"/>
      <c r="UW116" s="114"/>
      <c r="UX116" s="114"/>
      <c r="UY116" s="114"/>
      <c r="UZ116" s="114"/>
      <c r="VA116" s="114"/>
      <c r="VB116" s="114"/>
      <c r="VC116" s="114"/>
      <c r="VD116" s="114"/>
      <c r="VE116" s="114"/>
      <c r="VF116" s="114"/>
      <c r="VG116" s="114"/>
      <c r="VH116" s="114"/>
      <c r="VI116" s="114"/>
      <c r="VJ116" s="114"/>
      <c r="VK116" s="114"/>
      <c r="VL116" s="114"/>
      <c r="VM116" s="114"/>
      <c r="VN116" s="114"/>
      <c r="VO116" s="114"/>
      <c r="VP116" s="114"/>
      <c r="VQ116" s="114"/>
      <c r="VR116" s="114"/>
      <c r="VS116" s="114"/>
      <c r="VT116" s="114"/>
      <c r="VU116" s="114"/>
      <c r="VV116" s="114"/>
      <c r="VW116" s="114"/>
      <c r="VX116" s="114"/>
      <c r="VY116" s="114"/>
      <c r="VZ116" s="114"/>
      <c r="WA116" s="114"/>
      <c r="WB116" s="114"/>
      <c r="WC116" s="114"/>
      <c r="WD116" s="114"/>
      <c r="WE116" s="114"/>
      <c r="WF116" s="114"/>
      <c r="WG116" s="114"/>
      <c r="WH116" s="114"/>
      <c r="WI116" s="114"/>
      <c r="WJ116" s="114"/>
      <c r="WK116" s="114"/>
      <c r="WL116" s="114"/>
      <c r="WM116" s="114"/>
      <c r="WN116" s="114"/>
      <c r="WO116" s="114"/>
      <c r="WP116" s="114"/>
      <c r="WQ116" s="114"/>
      <c r="WR116" s="114"/>
      <c r="WS116" s="114"/>
      <c r="WT116" s="114"/>
      <c r="WU116" s="114"/>
      <c r="WV116" s="114"/>
      <c r="WW116" s="114"/>
      <c r="WX116" s="114"/>
      <c r="WY116" s="114"/>
      <c r="WZ116" s="114"/>
      <c r="XA116" s="114"/>
      <c r="XB116" s="114"/>
      <c r="XC116" s="114"/>
      <c r="XD116" s="114"/>
      <c r="XE116" s="114"/>
      <c r="XF116" s="114"/>
      <c r="XG116" s="114"/>
      <c r="XH116" s="114"/>
      <c r="XI116" s="114"/>
      <c r="XJ116" s="114"/>
      <c r="XK116" s="114"/>
      <c r="XL116" s="114"/>
      <c r="XM116" s="114"/>
      <c r="XN116" s="114"/>
      <c r="XO116" s="114"/>
      <c r="XP116" s="114"/>
      <c r="XQ116" s="114"/>
      <c r="XR116" s="114"/>
      <c r="XS116" s="114"/>
      <c r="XT116" s="114"/>
      <c r="XU116" s="114"/>
      <c r="XV116" s="114"/>
      <c r="XW116" s="114"/>
      <c r="XX116" s="114"/>
      <c r="XY116" s="114"/>
      <c r="XZ116" s="114"/>
      <c r="YA116" s="114"/>
      <c r="YB116" s="114"/>
      <c r="YC116" s="114"/>
      <c r="YD116" s="114"/>
      <c r="YE116" s="114"/>
      <c r="YF116" s="114"/>
      <c r="YG116" s="114"/>
      <c r="YH116" s="114"/>
      <c r="YI116" s="114"/>
      <c r="YJ116" s="114"/>
      <c r="YK116" s="114"/>
      <c r="YL116" s="114"/>
      <c r="YM116" s="114"/>
      <c r="YN116" s="114"/>
      <c r="YO116" s="114"/>
      <c r="YP116" s="114"/>
      <c r="YQ116" s="114"/>
      <c r="YR116" s="114"/>
      <c r="YS116" s="114"/>
      <c r="YT116" s="114"/>
      <c r="YU116" s="114"/>
      <c r="YV116" s="114"/>
      <c r="YW116" s="114"/>
      <c r="YX116" s="114"/>
      <c r="YY116" s="114"/>
      <c r="YZ116" s="114"/>
      <c r="ZA116" s="114"/>
      <c r="ZB116" s="114"/>
      <c r="ZC116" s="114"/>
      <c r="ZD116" s="114"/>
      <c r="ZE116" s="114"/>
      <c r="ZF116" s="114"/>
      <c r="ZG116" s="114"/>
      <c r="ZH116" s="114"/>
      <c r="ZI116" s="114"/>
      <c r="ZJ116" s="114"/>
      <c r="ZK116" s="114"/>
      <c r="ZL116" s="114"/>
      <c r="ZM116" s="114"/>
      <c r="ZN116" s="114"/>
      <c r="ZO116" s="114"/>
      <c r="ZP116" s="114"/>
      <c r="ZQ116" s="114"/>
      <c r="ZR116" s="114"/>
      <c r="ZS116" s="114"/>
      <c r="ZT116" s="114"/>
      <c r="ZU116" s="114"/>
      <c r="ZV116" s="114"/>
      <c r="ZW116" s="114"/>
      <c r="ZX116" s="114"/>
      <c r="ZY116" s="114"/>
      <c r="ZZ116" s="114"/>
      <c r="AAA116" s="114"/>
      <c r="AAB116" s="114"/>
      <c r="AAC116" s="114"/>
      <c r="AAD116" s="114"/>
      <c r="AAE116" s="114"/>
      <c r="AAF116" s="114"/>
      <c r="AAG116" s="114"/>
      <c r="AAH116" s="114"/>
      <c r="AAI116" s="114"/>
      <c r="AAJ116" s="114"/>
      <c r="AAK116" s="114"/>
      <c r="AAL116" s="114"/>
      <c r="AAM116" s="114"/>
      <c r="AAN116" s="114"/>
      <c r="AAO116" s="114"/>
      <c r="AAP116" s="114"/>
      <c r="AAQ116" s="114"/>
      <c r="AAR116" s="114"/>
      <c r="AAS116" s="114"/>
      <c r="AAT116" s="114"/>
      <c r="AAU116" s="114"/>
      <c r="AAV116" s="114"/>
      <c r="AAW116" s="114"/>
      <c r="AAX116" s="114"/>
      <c r="AAY116" s="114"/>
      <c r="AAZ116" s="114"/>
      <c r="ABA116" s="114"/>
      <c r="ABB116" s="114"/>
      <c r="ABC116" s="114"/>
      <c r="ABD116" s="114"/>
      <c r="ABE116" s="114"/>
      <c r="ABF116" s="114"/>
      <c r="ABG116" s="114"/>
      <c r="ABH116" s="114"/>
      <c r="ABI116" s="114"/>
      <c r="ABJ116" s="114"/>
      <c r="ABK116" s="114"/>
      <c r="ABL116" s="114"/>
      <c r="ABM116" s="114"/>
      <c r="ABN116" s="114"/>
      <c r="ABO116" s="114"/>
      <c r="ABP116" s="114"/>
      <c r="ABQ116" s="114"/>
      <c r="ABR116" s="114"/>
      <c r="ABS116" s="114"/>
      <c r="ABT116" s="114"/>
      <c r="ABU116" s="114"/>
      <c r="ABV116" s="114"/>
      <c r="ABW116" s="114"/>
      <c r="ABX116" s="114"/>
      <c r="ABY116" s="114"/>
      <c r="ABZ116" s="114"/>
      <c r="ACA116" s="114"/>
      <c r="ACB116" s="114"/>
      <c r="ACC116" s="114"/>
      <c r="ACD116" s="114"/>
      <c r="ACE116" s="114"/>
      <c r="ACF116" s="114"/>
      <c r="ACG116" s="114"/>
      <c r="ACH116" s="114"/>
      <c r="ACI116" s="114"/>
      <c r="ACJ116" s="114"/>
      <c r="ACK116" s="114"/>
      <c r="ACL116" s="114"/>
      <c r="ACM116" s="114"/>
      <c r="ACN116" s="114"/>
      <c r="ACO116" s="114"/>
      <c r="ACP116" s="114"/>
      <c r="ACQ116" s="114"/>
      <c r="ACR116" s="114"/>
      <c r="ACS116" s="114"/>
      <c r="ACT116" s="114"/>
      <c r="ACU116" s="114"/>
      <c r="ACV116" s="114"/>
      <c r="ACW116" s="114"/>
      <c r="ACX116" s="114"/>
      <c r="ACY116" s="114"/>
      <c r="ACZ116" s="114"/>
      <c r="ADA116" s="114"/>
      <c r="ADB116" s="114"/>
      <c r="ADC116" s="114"/>
      <c r="ADD116" s="114"/>
      <c r="ADE116" s="114"/>
      <c r="ADF116" s="114"/>
      <c r="ADG116" s="114"/>
      <c r="ADH116" s="114"/>
      <c r="ADI116" s="114"/>
      <c r="ADJ116" s="114"/>
      <c r="ADK116" s="114"/>
      <c r="ADL116" s="114"/>
      <c r="ADM116" s="114"/>
      <c r="ADN116" s="114"/>
      <c r="ADO116" s="114"/>
      <c r="ADP116" s="114"/>
      <c r="ADQ116" s="114"/>
      <c r="ADR116" s="114"/>
      <c r="ADS116" s="114"/>
      <c r="ADT116" s="114"/>
      <c r="ADU116" s="114"/>
      <c r="ADV116" s="114"/>
      <c r="ADW116" s="114"/>
      <c r="ADX116" s="114"/>
      <c r="ADY116" s="114"/>
      <c r="ADZ116" s="114"/>
      <c r="AEA116" s="114"/>
      <c r="AEB116" s="114"/>
      <c r="AEC116" s="114"/>
      <c r="AED116" s="114"/>
      <c r="AEE116" s="114"/>
      <c r="AEF116" s="114"/>
      <c r="AEG116" s="114"/>
      <c r="AEH116" s="114"/>
      <c r="AEI116" s="114"/>
      <c r="AEJ116" s="114"/>
      <c r="AEK116" s="114"/>
      <c r="AEL116" s="114"/>
      <c r="AEM116" s="114"/>
      <c r="AEN116" s="114"/>
      <c r="AEO116" s="114"/>
      <c r="AEP116" s="114"/>
      <c r="AEQ116" s="114"/>
      <c r="AER116" s="114"/>
      <c r="AES116" s="114"/>
      <c r="AET116" s="114"/>
      <c r="AEU116" s="114"/>
      <c r="AEV116" s="114"/>
      <c r="AEW116" s="114"/>
      <c r="AEX116" s="114"/>
      <c r="AEY116" s="114"/>
      <c r="AEZ116" s="114"/>
      <c r="AFA116" s="114"/>
      <c r="AFB116" s="114"/>
      <c r="AFC116" s="114"/>
      <c r="AFD116" s="114"/>
      <c r="AFE116" s="114"/>
      <c r="AFF116" s="114"/>
      <c r="AFG116" s="114"/>
      <c r="AFH116" s="114"/>
      <c r="AFI116" s="114"/>
      <c r="AFJ116" s="114"/>
      <c r="AFK116" s="114"/>
      <c r="AFL116" s="114"/>
      <c r="AFM116" s="114"/>
      <c r="AFN116" s="114"/>
      <c r="AFO116" s="114"/>
      <c r="AFP116" s="114"/>
      <c r="AFQ116" s="114"/>
      <c r="AFR116" s="114"/>
      <c r="AFS116" s="114"/>
      <c r="AFT116" s="114"/>
      <c r="AFU116" s="114"/>
      <c r="AFV116" s="114"/>
      <c r="AFW116" s="114"/>
      <c r="AFX116" s="114"/>
      <c r="AFY116" s="114"/>
      <c r="AFZ116" s="114"/>
      <c r="AGA116" s="114"/>
      <c r="AGB116" s="114"/>
      <c r="AGC116" s="114"/>
      <c r="AGD116" s="114"/>
      <c r="AGE116" s="114"/>
      <c r="AGF116" s="114"/>
      <c r="AGG116" s="114"/>
      <c r="AGH116" s="114"/>
      <c r="AGI116" s="114"/>
      <c r="AGJ116" s="114"/>
      <c r="AGK116" s="114"/>
      <c r="AGL116" s="114"/>
      <c r="AGM116" s="114"/>
      <c r="AGN116" s="114"/>
      <c r="AGO116" s="114"/>
      <c r="AGP116" s="114"/>
      <c r="AGQ116" s="114"/>
      <c r="AGR116" s="114"/>
      <c r="AGS116" s="114"/>
      <c r="AGT116" s="114"/>
      <c r="AGU116" s="114"/>
      <c r="AGV116" s="114"/>
      <c r="AGW116" s="114"/>
      <c r="AGX116" s="114"/>
      <c r="AGY116" s="114"/>
      <c r="AGZ116" s="114"/>
      <c r="AHA116" s="114"/>
      <c r="AHB116" s="114"/>
      <c r="AHC116" s="114"/>
      <c r="AHD116" s="114"/>
      <c r="AHE116" s="114"/>
      <c r="AHF116" s="114"/>
      <c r="AHG116" s="114"/>
      <c r="AHH116" s="114"/>
      <c r="AHI116" s="114"/>
      <c r="AHJ116" s="114"/>
      <c r="AHK116" s="114"/>
      <c r="AHL116" s="114"/>
      <c r="AHM116" s="114"/>
      <c r="AHN116" s="114"/>
      <c r="AHO116" s="114"/>
      <c r="AHP116" s="114"/>
      <c r="AHQ116" s="114"/>
      <c r="AHR116" s="114"/>
      <c r="AHS116" s="114"/>
      <c r="AHT116" s="114"/>
      <c r="AHU116" s="114"/>
      <c r="AHV116" s="114"/>
      <c r="AHW116" s="114"/>
      <c r="AHX116" s="114"/>
      <c r="AHY116" s="114"/>
      <c r="AHZ116" s="114"/>
      <c r="AIA116" s="114"/>
      <c r="AIB116" s="114"/>
      <c r="AIC116" s="114"/>
      <c r="AID116" s="114"/>
      <c r="AIE116" s="114"/>
      <c r="AIF116" s="114"/>
      <c r="AIG116" s="114"/>
      <c r="AIH116" s="114"/>
      <c r="AII116" s="114"/>
      <c r="AIJ116" s="114"/>
      <c r="AIK116" s="114"/>
      <c r="AIL116" s="114"/>
      <c r="AIM116" s="114"/>
      <c r="AIN116" s="114"/>
      <c r="AIO116" s="114"/>
      <c r="AIP116" s="114"/>
      <c r="AIQ116" s="114"/>
      <c r="AIR116" s="114"/>
      <c r="AIS116" s="114"/>
      <c r="AIT116" s="114"/>
      <c r="AIU116" s="114"/>
      <c r="AIV116" s="114"/>
      <c r="AIW116" s="114"/>
      <c r="AIX116" s="114"/>
      <c r="AIY116" s="114"/>
      <c r="AIZ116" s="114"/>
      <c r="AJA116" s="114"/>
      <c r="AJB116" s="114"/>
      <c r="AJC116" s="114"/>
      <c r="AJD116" s="114"/>
      <c r="AJE116" s="114"/>
      <c r="AJF116" s="114"/>
      <c r="AJG116" s="114"/>
      <c r="AJH116" s="114"/>
      <c r="AJI116" s="114"/>
      <c r="AJJ116" s="114"/>
      <c r="AJK116" s="114"/>
      <c r="AJL116" s="114"/>
      <c r="AJM116" s="114"/>
      <c r="AJN116" s="114"/>
      <c r="AJO116" s="114"/>
      <c r="AJP116" s="114"/>
      <c r="AJQ116" s="114"/>
      <c r="AJR116" s="114"/>
      <c r="AJS116" s="114"/>
      <c r="AJT116" s="114"/>
      <c r="AJU116" s="114"/>
      <c r="AJV116" s="114"/>
      <c r="AJW116" s="114"/>
      <c r="AJX116" s="114"/>
      <c r="AJY116" s="114"/>
      <c r="AJZ116" s="114"/>
      <c r="AKA116" s="114"/>
      <c r="AKB116" s="114"/>
      <c r="AKC116" s="114"/>
      <c r="AKD116" s="114"/>
      <c r="AKE116" s="114"/>
      <c r="AKF116" s="114"/>
      <c r="AKG116" s="114"/>
      <c r="AKH116" s="114"/>
      <c r="AKI116" s="114"/>
      <c r="AKJ116" s="114"/>
      <c r="AKK116" s="114"/>
      <c r="AKL116" s="114"/>
      <c r="AKM116" s="114"/>
      <c r="AKN116" s="114"/>
      <c r="AKO116" s="114"/>
      <c r="AKP116" s="114"/>
      <c r="AKQ116" s="114"/>
      <c r="AKR116" s="114"/>
      <c r="AKS116" s="114"/>
      <c r="AKT116" s="114"/>
      <c r="AKU116" s="114"/>
      <c r="AKV116" s="114"/>
      <c r="AKW116" s="114"/>
      <c r="AKX116" s="114"/>
      <c r="AKY116" s="114"/>
      <c r="AKZ116" s="114"/>
      <c r="ALA116" s="114"/>
      <c r="ALB116" s="114"/>
      <c r="ALC116" s="114"/>
      <c r="ALD116" s="114"/>
      <c r="ALE116" s="114"/>
      <c r="ALF116" s="114"/>
      <c r="ALG116" s="114"/>
      <c r="ALH116" s="114"/>
      <c r="ALI116" s="114"/>
      <c r="ALJ116" s="114"/>
      <c r="ALK116" s="114"/>
      <c r="ALL116" s="114"/>
      <c r="ALM116" s="114"/>
      <c r="ALN116" s="114"/>
      <c r="ALO116" s="114"/>
      <c r="ALP116" s="114"/>
      <c r="ALQ116" s="114"/>
      <c r="ALR116" s="114"/>
      <c r="ALS116" s="114"/>
      <c r="ALT116" s="114"/>
      <c r="ALU116" s="114"/>
      <c r="ALV116" s="114"/>
      <c r="ALW116" s="114"/>
      <c r="ALX116" s="114"/>
      <c r="ALY116" s="114"/>
      <c r="ALZ116" s="114"/>
      <c r="AMA116" s="114"/>
      <c r="AMB116" s="114"/>
      <c r="AMC116" s="114"/>
      <c r="AMD116" s="114"/>
      <c r="AME116" s="115"/>
      <c r="AMJ116" s="114"/>
    </row>
    <row r="117" spans="1:1024" ht="27.75" customHeight="1">
      <c r="A117" s="381" t="s">
        <v>433</v>
      </c>
      <c r="B117" s="381"/>
      <c r="C117" s="381"/>
      <c r="D117" s="76" t="s">
        <v>364</v>
      </c>
      <c r="E117" s="76" t="s">
        <v>364</v>
      </c>
      <c r="F117" s="76" t="s">
        <v>364</v>
      </c>
      <c r="G117" s="76" t="s">
        <v>364</v>
      </c>
      <c r="H117" s="77" t="s">
        <v>364</v>
      </c>
      <c r="I117" s="77" t="s">
        <v>364</v>
      </c>
      <c r="J117" s="77" t="s">
        <v>364</v>
      </c>
      <c r="K117" s="77" t="s">
        <v>364</v>
      </c>
      <c r="L117" s="88" t="s">
        <v>364</v>
      </c>
      <c r="M117" s="88" t="s">
        <v>364</v>
      </c>
      <c r="N117" s="88" t="s">
        <v>364</v>
      </c>
      <c r="O117" s="88" t="s">
        <v>364</v>
      </c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5"/>
      <c r="DZ117" s="115"/>
      <c r="EA117" s="115"/>
      <c r="EB117" s="115"/>
      <c r="EC117" s="115"/>
      <c r="ED117" s="115"/>
      <c r="EE117" s="115"/>
      <c r="EF117" s="115"/>
      <c r="EG117" s="115"/>
      <c r="EH117" s="115"/>
      <c r="EI117" s="115"/>
      <c r="EJ117" s="115"/>
      <c r="EK117" s="115"/>
      <c r="EL117" s="115"/>
      <c r="EM117" s="115"/>
      <c r="EN117" s="115"/>
      <c r="EO117" s="115"/>
      <c r="EP117" s="115"/>
      <c r="EQ117" s="115"/>
      <c r="ER117" s="115"/>
      <c r="ES117" s="115"/>
      <c r="ET117" s="115"/>
      <c r="EU117" s="115"/>
      <c r="EV117" s="115"/>
      <c r="EW117" s="115"/>
      <c r="EX117" s="115"/>
      <c r="EY117" s="115"/>
      <c r="EZ117" s="115"/>
      <c r="FA117" s="115"/>
      <c r="FB117" s="115"/>
      <c r="FC117" s="115"/>
      <c r="FD117" s="115"/>
      <c r="FE117" s="115"/>
      <c r="FF117" s="115"/>
      <c r="FG117" s="115"/>
      <c r="FH117" s="115"/>
      <c r="FI117" s="115"/>
      <c r="FJ117" s="115"/>
      <c r="FK117" s="115"/>
      <c r="FL117" s="115"/>
      <c r="FM117" s="115"/>
      <c r="FN117" s="115"/>
      <c r="FO117" s="115"/>
      <c r="FP117" s="115"/>
      <c r="FQ117" s="115"/>
      <c r="FR117" s="115"/>
      <c r="FS117" s="115"/>
      <c r="FT117" s="115"/>
      <c r="FU117" s="115"/>
      <c r="FV117" s="115"/>
      <c r="FW117" s="115"/>
      <c r="FX117" s="115"/>
      <c r="FY117" s="115"/>
      <c r="FZ117" s="115"/>
      <c r="GA117" s="115"/>
      <c r="GB117" s="115"/>
      <c r="GC117" s="115"/>
      <c r="GD117" s="115"/>
      <c r="GE117" s="115"/>
      <c r="GF117" s="115"/>
      <c r="GG117" s="115"/>
      <c r="GH117" s="115"/>
      <c r="GI117" s="115"/>
      <c r="GJ117" s="115"/>
      <c r="GK117" s="115"/>
      <c r="GL117" s="115"/>
      <c r="GM117" s="115"/>
      <c r="GN117" s="115"/>
      <c r="GO117" s="115"/>
      <c r="GP117" s="115"/>
      <c r="GQ117" s="115"/>
      <c r="GR117" s="115"/>
      <c r="GS117" s="115"/>
      <c r="GT117" s="115"/>
      <c r="GU117" s="115"/>
      <c r="GV117" s="115"/>
      <c r="GW117" s="115"/>
      <c r="GX117" s="115"/>
      <c r="GY117" s="115"/>
      <c r="GZ117" s="115"/>
      <c r="HA117" s="115"/>
      <c r="HB117" s="115"/>
      <c r="HC117" s="115"/>
      <c r="HD117" s="115"/>
      <c r="HE117" s="115"/>
      <c r="HF117" s="115"/>
      <c r="HG117" s="115"/>
      <c r="HH117" s="115"/>
      <c r="HI117" s="115"/>
      <c r="HJ117" s="115"/>
      <c r="HK117" s="115"/>
      <c r="HL117" s="115"/>
      <c r="HM117" s="115"/>
      <c r="HN117" s="115"/>
      <c r="HO117" s="115"/>
      <c r="HP117" s="115"/>
      <c r="HQ117" s="115"/>
      <c r="HR117" s="115"/>
      <c r="HS117" s="115"/>
      <c r="HT117" s="115"/>
      <c r="HU117" s="115"/>
      <c r="HV117" s="115"/>
      <c r="HW117" s="115"/>
      <c r="HX117" s="115"/>
      <c r="HY117" s="115"/>
      <c r="HZ117" s="115"/>
      <c r="IA117" s="115"/>
      <c r="IB117" s="115"/>
      <c r="IC117" s="115"/>
      <c r="ID117" s="115"/>
      <c r="IE117" s="115"/>
      <c r="IF117" s="115"/>
      <c r="IG117" s="115"/>
      <c r="IH117" s="115"/>
      <c r="II117" s="115"/>
      <c r="IJ117" s="115"/>
      <c r="IK117" s="115"/>
      <c r="IL117" s="115"/>
      <c r="IM117" s="115"/>
      <c r="IN117" s="115"/>
      <c r="IO117" s="115"/>
      <c r="IP117" s="115"/>
      <c r="IQ117" s="115"/>
      <c r="IR117" s="115"/>
      <c r="IS117" s="115"/>
      <c r="IT117" s="115"/>
      <c r="IU117" s="115"/>
      <c r="IV117" s="115"/>
      <c r="IW117" s="115"/>
      <c r="IX117" s="115"/>
      <c r="IY117" s="115"/>
      <c r="IZ117" s="115"/>
      <c r="JA117" s="115"/>
      <c r="JB117" s="115"/>
      <c r="JC117" s="115"/>
      <c r="JD117" s="115"/>
      <c r="JE117" s="115"/>
      <c r="JF117" s="115"/>
      <c r="JG117" s="115"/>
      <c r="JH117" s="115"/>
      <c r="JI117" s="115"/>
      <c r="JJ117" s="115"/>
      <c r="JK117" s="115"/>
      <c r="JL117" s="115"/>
      <c r="JM117" s="115"/>
      <c r="JN117" s="115"/>
      <c r="JO117" s="115"/>
      <c r="JP117" s="115"/>
      <c r="JQ117" s="115"/>
      <c r="JR117" s="115"/>
      <c r="JS117" s="115"/>
      <c r="JT117" s="115"/>
      <c r="JU117" s="115"/>
      <c r="JV117" s="115"/>
      <c r="JW117" s="115"/>
      <c r="JX117" s="115"/>
      <c r="JY117" s="115"/>
      <c r="JZ117" s="115"/>
      <c r="KA117" s="115"/>
      <c r="KB117" s="115"/>
      <c r="KC117" s="115"/>
      <c r="KD117" s="115"/>
      <c r="KE117" s="115"/>
      <c r="KF117" s="115"/>
      <c r="KG117" s="115"/>
      <c r="KH117" s="115"/>
      <c r="KI117" s="115"/>
      <c r="KJ117" s="115"/>
      <c r="KK117" s="115"/>
      <c r="KL117" s="115"/>
      <c r="KM117" s="115"/>
      <c r="KN117" s="115"/>
      <c r="KO117" s="115"/>
      <c r="KP117" s="115"/>
      <c r="KQ117" s="115"/>
      <c r="KR117" s="115"/>
      <c r="KS117" s="115"/>
      <c r="KT117" s="115"/>
      <c r="KU117" s="115"/>
      <c r="KV117" s="115"/>
      <c r="KW117" s="115"/>
      <c r="KX117" s="115"/>
      <c r="KY117" s="115"/>
      <c r="KZ117" s="115"/>
      <c r="LA117" s="115"/>
      <c r="LB117" s="115"/>
      <c r="LC117" s="115"/>
      <c r="LD117" s="115"/>
      <c r="LE117" s="115"/>
      <c r="LF117" s="115"/>
      <c r="LG117" s="115"/>
      <c r="LH117" s="115"/>
      <c r="LI117" s="115"/>
      <c r="LJ117" s="115"/>
      <c r="LK117" s="115"/>
      <c r="LL117" s="115"/>
      <c r="LM117" s="115"/>
      <c r="LN117" s="115"/>
      <c r="LO117" s="115"/>
      <c r="LP117" s="115"/>
      <c r="LQ117" s="115"/>
      <c r="LR117" s="115"/>
      <c r="LS117" s="115"/>
      <c r="LT117" s="115"/>
      <c r="LU117" s="115"/>
      <c r="LV117" s="115"/>
      <c r="LW117" s="115"/>
      <c r="LX117" s="115"/>
      <c r="LY117" s="115"/>
      <c r="LZ117" s="115"/>
      <c r="MA117" s="115"/>
      <c r="MB117" s="115"/>
      <c r="MC117" s="115"/>
      <c r="MD117" s="115"/>
      <c r="ME117" s="115"/>
      <c r="MF117" s="115"/>
      <c r="MG117" s="115"/>
      <c r="MH117" s="115"/>
      <c r="MI117" s="115"/>
      <c r="MJ117" s="115"/>
      <c r="MK117" s="115"/>
      <c r="ML117" s="115"/>
      <c r="MM117" s="115"/>
      <c r="MN117" s="115"/>
      <c r="MO117" s="115"/>
      <c r="MP117" s="115"/>
      <c r="MQ117" s="115"/>
      <c r="MR117" s="115"/>
      <c r="MS117" s="115"/>
      <c r="MT117" s="115"/>
      <c r="MU117" s="115"/>
      <c r="MV117" s="115"/>
      <c r="MW117" s="115"/>
      <c r="MX117" s="115"/>
      <c r="MY117" s="115"/>
      <c r="MZ117" s="115"/>
      <c r="NA117" s="115"/>
      <c r="NB117" s="115"/>
      <c r="NC117" s="115"/>
      <c r="ND117" s="115"/>
      <c r="NE117" s="115"/>
      <c r="NF117" s="115"/>
      <c r="NG117" s="115"/>
      <c r="NH117" s="115"/>
      <c r="NI117" s="115"/>
      <c r="NJ117" s="115"/>
      <c r="NK117" s="115"/>
      <c r="NL117" s="115"/>
      <c r="NM117" s="115"/>
      <c r="NN117" s="115"/>
      <c r="NO117" s="115"/>
      <c r="NP117" s="115"/>
      <c r="NQ117" s="115"/>
      <c r="NR117" s="115"/>
      <c r="NS117" s="115"/>
      <c r="NT117" s="115"/>
      <c r="NU117" s="115"/>
      <c r="NV117" s="115"/>
      <c r="NW117" s="115"/>
      <c r="NX117" s="115"/>
      <c r="NY117" s="115"/>
      <c r="NZ117" s="115"/>
      <c r="OA117" s="115"/>
      <c r="OB117" s="115"/>
      <c r="OC117" s="115"/>
      <c r="OD117" s="115"/>
      <c r="OE117" s="115"/>
      <c r="OF117" s="115"/>
      <c r="OG117" s="115"/>
      <c r="OH117" s="115"/>
      <c r="OI117" s="115"/>
      <c r="OJ117" s="115"/>
      <c r="OK117" s="115"/>
      <c r="OL117" s="115"/>
      <c r="OM117" s="115"/>
      <c r="ON117" s="115"/>
      <c r="OO117" s="115"/>
      <c r="OP117" s="115"/>
      <c r="OQ117" s="115"/>
      <c r="OR117" s="115"/>
      <c r="OS117" s="115"/>
      <c r="OT117" s="115"/>
      <c r="OU117" s="115"/>
      <c r="OV117" s="115"/>
      <c r="OW117" s="115"/>
      <c r="OX117" s="115"/>
      <c r="OY117" s="115"/>
      <c r="OZ117" s="115"/>
      <c r="PA117" s="115"/>
      <c r="PB117" s="115"/>
      <c r="PC117" s="115"/>
      <c r="PD117" s="115"/>
      <c r="PE117" s="115"/>
      <c r="PF117" s="115"/>
      <c r="PG117" s="115"/>
      <c r="PH117" s="115"/>
      <c r="PI117" s="115"/>
      <c r="PJ117" s="115"/>
      <c r="PK117" s="115"/>
      <c r="PL117" s="115"/>
      <c r="PM117" s="115"/>
      <c r="PN117" s="115"/>
      <c r="PO117" s="115"/>
      <c r="PP117" s="115"/>
      <c r="PQ117" s="115"/>
      <c r="PR117" s="115"/>
      <c r="PS117" s="115"/>
      <c r="PT117" s="115"/>
      <c r="PU117" s="115"/>
      <c r="PV117" s="115"/>
      <c r="PW117" s="115"/>
      <c r="PX117" s="115"/>
      <c r="PY117" s="115"/>
      <c r="PZ117" s="115"/>
      <c r="QA117" s="115"/>
      <c r="QB117" s="115"/>
      <c r="QC117" s="115"/>
      <c r="QD117" s="115"/>
      <c r="QE117" s="115"/>
      <c r="QF117" s="115"/>
      <c r="QG117" s="115"/>
      <c r="QH117" s="115"/>
      <c r="QI117" s="115"/>
      <c r="QJ117" s="115"/>
      <c r="QK117" s="115"/>
      <c r="QL117" s="115"/>
      <c r="QM117" s="115"/>
      <c r="QN117" s="115"/>
      <c r="QO117" s="115"/>
      <c r="QP117" s="115"/>
      <c r="QQ117" s="115"/>
      <c r="QR117" s="115"/>
      <c r="QS117" s="115"/>
      <c r="QT117" s="115"/>
      <c r="QU117" s="115"/>
      <c r="QV117" s="115"/>
      <c r="QW117" s="115"/>
      <c r="QX117" s="115"/>
      <c r="QY117" s="115"/>
      <c r="QZ117" s="115"/>
      <c r="RA117" s="115"/>
      <c r="RB117" s="115"/>
      <c r="RC117" s="115"/>
      <c r="RD117" s="115"/>
      <c r="RE117" s="115"/>
      <c r="RF117" s="115"/>
      <c r="RG117" s="115"/>
      <c r="RH117" s="115"/>
      <c r="RI117" s="115"/>
      <c r="RJ117" s="115"/>
      <c r="RK117" s="115"/>
      <c r="RL117" s="115"/>
      <c r="RM117" s="115"/>
      <c r="RN117" s="115"/>
      <c r="RO117" s="115"/>
      <c r="RP117" s="115"/>
      <c r="RQ117" s="115"/>
      <c r="RR117" s="115"/>
      <c r="RS117" s="115"/>
      <c r="RT117" s="115"/>
      <c r="RU117" s="115"/>
      <c r="RV117" s="115"/>
      <c r="RW117" s="115"/>
      <c r="RX117" s="115"/>
      <c r="RY117" s="115"/>
      <c r="RZ117" s="115"/>
      <c r="SA117" s="115"/>
      <c r="SB117" s="115"/>
      <c r="SC117" s="115"/>
      <c r="SD117" s="115"/>
      <c r="SE117" s="115"/>
      <c r="SF117" s="115"/>
      <c r="SG117" s="115"/>
      <c r="SH117" s="115"/>
      <c r="SI117" s="115"/>
      <c r="SJ117" s="115"/>
      <c r="SK117" s="115"/>
      <c r="SL117" s="115"/>
      <c r="SM117" s="115"/>
      <c r="SN117" s="115"/>
      <c r="SO117" s="115"/>
      <c r="SP117" s="115"/>
      <c r="SQ117" s="115"/>
      <c r="SR117" s="115"/>
      <c r="SS117" s="115"/>
      <c r="ST117" s="115"/>
      <c r="SU117" s="115"/>
      <c r="SV117" s="115"/>
      <c r="SW117" s="115"/>
      <c r="SX117" s="115"/>
      <c r="SY117" s="115"/>
      <c r="SZ117" s="115"/>
      <c r="TA117" s="115"/>
      <c r="TB117" s="115"/>
      <c r="TC117" s="115"/>
      <c r="TD117" s="115"/>
      <c r="TE117" s="115"/>
      <c r="TF117" s="115"/>
      <c r="TG117" s="115"/>
      <c r="TH117" s="115"/>
      <c r="TI117" s="115"/>
      <c r="TJ117" s="115"/>
      <c r="TK117" s="115"/>
      <c r="TL117" s="115"/>
      <c r="TM117" s="115"/>
      <c r="TN117" s="115"/>
      <c r="TO117" s="115"/>
      <c r="TP117" s="115"/>
      <c r="TQ117" s="115"/>
      <c r="TR117" s="115"/>
      <c r="TS117" s="115"/>
      <c r="TT117" s="115"/>
      <c r="TU117" s="115"/>
      <c r="TV117" s="115"/>
      <c r="TW117" s="115"/>
      <c r="TX117" s="115"/>
      <c r="TY117" s="115"/>
      <c r="TZ117" s="115"/>
      <c r="UA117" s="115"/>
      <c r="UB117" s="115"/>
      <c r="UC117" s="115"/>
      <c r="UD117" s="115"/>
      <c r="UE117" s="115"/>
      <c r="UF117" s="115"/>
      <c r="UG117" s="115"/>
      <c r="UH117" s="115"/>
      <c r="UI117" s="115"/>
      <c r="UJ117" s="115"/>
      <c r="UK117" s="115"/>
      <c r="UL117" s="115"/>
      <c r="UM117" s="115"/>
      <c r="UN117" s="115"/>
      <c r="UO117" s="115"/>
      <c r="UP117" s="115"/>
      <c r="UQ117" s="115"/>
      <c r="UR117" s="115"/>
      <c r="US117" s="115"/>
      <c r="UT117" s="115"/>
      <c r="UU117" s="115"/>
      <c r="UV117" s="115"/>
      <c r="UW117" s="115"/>
      <c r="UX117" s="115"/>
      <c r="UY117" s="115"/>
      <c r="UZ117" s="115"/>
      <c r="VA117" s="115"/>
      <c r="VB117" s="115"/>
      <c r="VC117" s="115"/>
      <c r="VD117" s="115"/>
      <c r="VE117" s="115"/>
      <c r="VF117" s="115"/>
      <c r="VG117" s="115"/>
      <c r="VH117" s="115"/>
      <c r="VI117" s="115"/>
      <c r="VJ117" s="115"/>
      <c r="VK117" s="115"/>
      <c r="VL117" s="115"/>
      <c r="VM117" s="115"/>
      <c r="VN117" s="115"/>
      <c r="VO117" s="115"/>
      <c r="VP117" s="115"/>
      <c r="VQ117" s="115"/>
      <c r="VR117" s="115"/>
      <c r="VS117" s="115"/>
      <c r="VT117" s="115"/>
      <c r="VU117" s="115"/>
      <c r="VV117" s="115"/>
      <c r="VW117" s="115"/>
      <c r="VX117" s="115"/>
      <c r="VY117" s="115"/>
      <c r="VZ117" s="115"/>
      <c r="WA117" s="115"/>
      <c r="WB117" s="115"/>
      <c r="WC117" s="115"/>
      <c r="WD117" s="115"/>
      <c r="WE117" s="115"/>
      <c r="WF117" s="115"/>
      <c r="WG117" s="115"/>
      <c r="WH117" s="115"/>
      <c r="WI117" s="115"/>
      <c r="WJ117" s="115"/>
      <c r="WK117" s="115"/>
      <c r="WL117" s="115"/>
      <c r="WM117" s="115"/>
      <c r="WN117" s="115"/>
      <c r="WO117" s="115"/>
      <c r="WP117" s="115"/>
      <c r="WQ117" s="115"/>
      <c r="WR117" s="115"/>
      <c r="WS117" s="115"/>
      <c r="WT117" s="115"/>
      <c r="WU117" s="115"/>
      <c r="WV117" s="115"/>
      <c r="WW117" s="115"/>
      <c r="WX117" s="115"/>
      <c r="WY117" s="115"/>
      <c r="WZ117" s="115"/>
      <c r="XA117" s="115"/>
      <c r="XB117" s="115"/>
      <c r="XC117" s="115"/>
      <c r="XD117" s="115"/>
      <c r="XE117" s="115"/>
      <c r="XF117" s="115"/>
      <c r="XG117" s="115"/>
      <c r="XH117" s="115"/>
      <c r="XI117" s="115"/>
      <c r="XJ117" s="115"/>
      <c r="XK117" s="115"/>
      <c r="XL117" s="115"/>
      <c r="XM117" s="115"/>
      <c r="XN117" s="115"/>
      <c r="XO117" s="115"/>
      <c r="XP117" s="115"/>
      <c r="XQ117" s="115"/>
      <c r="XR117" s="115"/>
      <c r="XS117" s="115"/>
      <c r="XT117" s="115"/>
      <c r="XU117" s="115"/>
      <c r="XV117" s="115"/>
      <c r="XW117" s="115"/>
      <c r="XX117" s="115"/>
      <c r="XY117" s="115"/>
      <c r="XZ117" s="115"/>
      <c r="YA117" s="115"/>
      <c r="YB117" s="115"/>
      <c r="YC117" s="115"/>
      <c r="YD117" s="115"/>
      <c r="YE117" s="115"/>
      <c r="YF117" s="115"/>
      <c r="YG117" s="115"/>
      <c r="YH117" s="115"/>
      <c r="YI117" s="115"/>
      <c r="YJ117" s="115"/>
      <c r="YK117" s="115"/>
      <c r="YL117" s="115"/>
      <c r="YM117" s="115"/>
      <c r="YN117" s="115"/>
      <c r="YO117" s="115"/>
      <c r="YP117" s="115"/>
      <c r="YQ117" s="115"/>
      <c r="YR117" s="115"/>
      <c r="YS117" s="115"/>
      <c r="YT117" s="115"/>
      <c r="YU117" s="115"/>
      <c r="YV117" s="115"/>
      <c r="YW117" s="115"/>
      <c r="YX117" s="115"/>
      <c r="YY117" s="115"/>
      <c r="YZ117" s="115"/>
      <c r="ZA117" s="115"/>
      <c r="ZB117" s="115"/>
      <c r="ZC117" s="115"/>
      <c r="ZD117" s="115"/>
      <c r="ZE117" s="115"/>
      <c r="ZF117" s="115"/>
      <c r="ZG117" s="115"/>
      <c r="ZH117" s="115"/>
      <c r="ZI117" s="115"/>
      <c r="ZJ117" s="115"/>
      <c r="ZK117" s="115"/>
      <c r="ZL117" s="115"/>
      <c r="ZM117" s="115"/>
      <c r="ZN117" s="115"/>
      <c r="ZO117" s="115"/>
      <c r="ZP117" s="115"/>
      <c r="ZQ117" s="115"/>
      <c r="ZR117" s="115"/>
      <c r="ZS117" s="115"/>
      <c r="ZT117" s="115"/>
      <c r="ZU117" s="115"/>
      <c r="ZV117" s="115"/>
      <c r="ZW117" s="115"/>
      <c r="ZX117" s="115"/>
      <c r="ZY117" s="115"/>
      <c r="ZZ117" s="115"/>
      <c r="AAA117" s="115"/>
      <c r="AAB117" s="115"/>
      <c r="AAC117" s="115"/>
      <c r="AAD117" s="115"/>
      <c r="AAE117" s="115"/>
      <c r="AAF117" s="115"/>
      <c r="AAG117" s="115"/>
      <c r="AAH117" s="115"/>
      <c r="AAI117" s="115"/>
      <c r="AAJ117" s="115"/>
      <c r="AAK117" s="115"/>
      <c r="AAL117" s="115"/>
      <c r="AAM117" s="115"/>
      <c r="AAN117" s="115"/>
      <c r="AAO117" s="115"/>
      <c r="AAP117" s="115"/>
      <c r="AAQ117" s="115"/>
      <c r="AAR117" s="115"/>
      <c r="AAS117" s="115"/>
      <c r="AAT117" s="115"/>
      <c r="AAU117" s="115"/>
      <c r="AAV117" s="115"/>
      <c r="AAW117" s="115"/>
      <c r="AAX117" s="115"/>
      <c r="AAY117" s="115"/>
      <c r="AAZ117" s="115"/>
      <c r="ABA117" s="115"/>
      <c r="ABB117" s="115"/>
      <c r="ABC117" s="115"/>
      <c r="ABD117" s="115"/>
      <c r="ABE117" s="115"/>
      <c r="ABF117" s="115"/>
      <c r="ABG117" s="115"/>
      <c r="ABH117" s="115"/>
      <c r="ABI117" s="115"/>
      <c r="ABJ117" s="115"/>
      <c r="ABK117" s="115"/>
      <c r="ABL117" s="115"/>
      <c r="ABM117" s="115"/>
      <c r="ABN117" s="115"/>
      <c r="ABO117" s="115"/>
      <c r="ABP117" s="115"/>
      <c r="ABQ117" s="115"/>
      <c r="ABR117" s="115"/>
      <c r="ABS117" s="115"/>
      <c r="ABT117" s="115"/>
      <c r="ABU117" s="115"/>
      <c r="ABV117" s="115"/>
      <c r="ABW117" s="115"/>
      <c r="ABX117" s="115"/>
      <c r="ABY117" s="115"/>
      <c r="ABZ117" s="115"/>
      <c r="ACA117" s="115"/>
      <c r="ACB117" s="115"/>
      <c r="ACC117" s="115"/>
      <c r="ACD117" s="115"/>
      <c r="ACE117" s="115"/>
      <c r="ACF117" s="115"/>
      <c r="ACG117" s="115"/>
      <c r="ACH117" s="115"/>
      <c r="ACI117" s="115"/>
      <c r="ACJ117" s="115"/>
      <c r="ACK117" s="115"/>
      <c r="ACL117" s="115"/>
      <c r="ACM117" s="115"/>
      <c r="ACN117" s="115"/>
      <c r="ACO117" s="115"/>
      <c r="ACP117" s="115"/>
      <c r="ACQ117" s="115"/>
      <c r="ACR117" s="115"/>
      <c r="ACS117" s="115"/>
      <c r="ACT117" s="115"/>
      <c r="ACU117" s="115"/>
      <c r="ACV117" s="115"/>
      <c r="ACW117" s="115"/>
      <c r="ACX117" s="115"/>
      <c r="ACY117" s="115"/>
      <c r="ACZ117" s="115"/>
      <c r="ADA117" s="115"/>
      <c r="ADB117" s="115"/>
      <c r="ADC117" s="115"/>
      <c r="ADD117" s="115"/>
      <c r="ADE117" s="115"/>
      <c r="ADF117" s="115"/>
      <c r="ADG117" s="115"/>
      <c r="ADH117" s="115"/>
      <c r="ADI117" s="115"/>
      <c r="ADJ117" s="115"/>
      <c r="ADK117" s="115"/>
      <c r="ADL117" s="115"/>
      <c r="ADM117" s="115"/>
      <c r="ADN117" s="115"/>
      <c r="ADO117" s="115"/>
      <c r="ADP117" s="115"/>
      <c r="ADQ117" s="115"/>
      <c r="ADR117" s="115"/>
      <c r="ADS117" s="115"/>
      <c r="ADT117" s="115"/>
      <c r="ADU117" s="115"/>
      <c r="ADV117" s="115"/>
      <c r="ADW117" s="115"/>
      <c r="ADX117" s="115"/>
      <c r="ADY117" s="115"/>
      <c r="ADZ117" s="115"/>
      <c r="AEA117" s="115"/>
      <c r="AEB117" s="115"/>
      <c r="AEC117" s="115"/>
      <c r="AED117" s="115"/>
      <c r="AEE117" s="115"/>
      <c r="AEF117" s="115"/>
      <c r="AEG117" s="115"/>
      <c r="AEH117" s="115"/>
      <c r="AEI117" s="115"/>
      <c r="AEJ117" s="115"/>
      <c r="AEK117" s="115"/>
      <c r="AEL117" s="115"/>
      <c r="AEM117" s="115"/>
      <c r="AEN117" s="115"/>
      <c r="AEO117" s="115"/>
      <c r="AEP117" s="115"/>
      <c r="AEQ117" s="115"/>
      <c r="AER117" s="115"/>
      <c r="AES117" s="115"/>
      <c r="AET117" s="115"/>
      <c r="AEU117" s="115"/>
      <c r="AEV117" s="115"/>
      <c r="AEW117" s="115"/>
      <c r="AEX117" s="115"/>
      <c r="AEY117" s="115"/>
      <c r="AEZ117" s="115"/>
      <c r="AFA117" s="115"/>
      <c r="AFB117" s="115"/>
      <c r="AFC117" s="115"/>
      <c r="AFD117" s="115"/>
      <c r="AFE117" s="115"/>
      <c r="AFF117" s="115"/>
      <c r="AFG117" s="115"/>
      <c r="AFH117" s="115"/>
      <c r="AFI117" s="115"/>
      <c r="AFJ117" s="115"/>
      <c r="AFK117" s="115"/>
      <c r="AFL117" s="115"/>
      <c r="AFM117" s="115"/>
      <c r="AFN117" s="115"/>
      <c r="AFO117" s="115"/>
      <c r="AFP117" s="115"/>
      <c r="AFQ117" s="115"/>
      <c r="AFR117" s="115"/>
      <c r="AFS117" s="115"/>
      <c r="AFT117" s="115"/>
      <c r="AFU117" s="115"/>
      <c r="AFV117" s="115"/>
      <c r="AFW117" s="115"/>
      <c r="AFX117" s="115"/>
      <c r="AFY117" s="115"/>
      <c r="AFZ117" s="115"/>
      <c r="AGA117" s="115"/>
      <c r="AGB117" s="115"/>
      <c r="AGC117" s="115"/>
      <c r="AGD117" s="115"/>
      <c r="AGE117" s="115"/>
      <c r="AGF117" s="115"/>
      <c r="AGG117" s="115"/>
      <c r="AGH117" s="115"/>
      <c r="AGI117" s="115"/>
      <c r="AGJ117" s="115"/>
      <c r="AGK117" s="115"/>
      <c r="AGL117" s="115"/>
      <c r="AGM117" s="115"/>
      <c r="AGN117" s="115"/>
      <c r="AGO117" s="115"/>
      <c r="AGP117" s="115"/>
      <c r="AGQ117" s="115"/>
      <c r="AGR117" s="115"/>
      <c r="AGS117" s="115"/>
      <c r="AGT117" s="115"/>
      <c r="AGU117" s="115"/>
      <c r="AGV117" s="115"/>
      <c r="AGW117" s="115"/>
      <c r="AGX117" s="115"/>
      <c r="AGY117" s="115"/>
      <c r="AGZ117" s="115"/>
      <c r="AHA117" s="115"/>
      <c r="AHB117" s="115"/>
      <c r="AHC117" s="115"/>
      <c r="AHD117" s="115"/>
      <c r="AHE117" s="115"/>
      <c r="AHF117" s="115"/>
      <c r="AHG117" s="115"/>
      <c r="AHH117" s="115"/>
      <c r="AHI117" s="115"/>
      <c r="AHJ117" s="115"/>
      <c r="AHK117" s="115"/>
      <c r="AHL117" s="115"/>
      <c r="AHM117" s="115"/>
      <c r="AHN117" s="115"/>
      <c r="AHO117" s="115"/>
      <c r="AHP117" s="115"/>
      <c r="AHQ117" s="115"/>
      <c r="AHR117" s="115"/>
      <c r="AHS117" s="115"/>
      <c r="AHT117" s="115"/>
      <c r="AHU117" s="115"/>
      <c r="AHV117" s="115"/>
      <c r="AHW117" s="115"/>
      <c r="AHX117" s="115"/>
      <c r="AHY117" s="115"/>
      <c r="AHZ117" s="115"/>
      <c r="AIA117" s="115"/>
      <c r="AIB117" s="115"/>
      <c r="AIC117" s="115"/>
      <c r="AID117" s="115"/>
      <c r="AIE117" s="115"/>
      <c r="AIF117" s="115"/>
      <c r="AIG117" s="115"/>
      <c r="AIH117" s="115"/>
      <c r="AII117" s="115"/>
      <c r="AIJ117" s="115"/>
      <c r="AIK117" s="115"/>
      <c r="AIL117" s="115"/>
      <c r="AIM117" s="115"/>
      <c r="AIN117" s="115"/>
      <c r="AIO117" s="115"/>
      <c r="AIP117" s="115"/>
      <c r="AIQ117" s="115"/>
      <c r="AIR117" s="115"/>
      <c r="AIS117" s="115"/>
      <c r="AIT117" s="115"/>
      <c r="AIU117" s="115"/>
      <c r="AIV117" s="115"/>
      <c r="AIW117" s="115"/>
      <c r="AIX117" s="115"/>
      <c r="AIY117" s="115"/>
      <c r="AIZ117" s="115"/>
      <c r="AJA117" s="115"/>
      <c r="AJB117" s="115"/>
      <c r="AJC117" s="115"/>
      <c r="AJD117" s="115"/>
      <c r="AJE117" s="115"/>
      <c r="AJF117" s="115"/>
      <c r="AJG117" s="115"/>
      <c r="AJH117" s="115"/>
      <c r="AJI117" s="115"/>
      <c r="AJJ117" s="115"/>
      <c r="AJK117" s="115"/>
      <c r="AJL117" s="115"/>
      <c r="AJM117" s="115"/>
      <c r="AJN117" s="115"/>
      <c r="AJO117" s="115"/>
      <c r="AJP117" s="115"/>
      <c r="AJQ117" s="115"/>
      <c r="AJR117" s="115"/>
      <c r="AJS117" s="115"/>
      <c r="AJT117" s="115"/>
      <c r="AJU117" s="115"/>
      <c r="AJV117" s="115"/>
      <c r="AJW117" s="115"/>
      <c r="AJX117" s="115"/>
      <c r="AJY117" s="115"/>
      <c r="AJZ117" s="115"/>
      <c r="AKA117" s="115"/>
      <c r="AKB117" s="115"/>
      <c r="AKC117" s="115"/>
      <c r="AKD117" s="115"/>
      <c r="AKE117" s="115"/>
      <c r="AKF117" s="115"/>
      <c r="AKG117" s="115"/>
      <c r="AKH117" s="115"/>
      <c r="AKI117" s="115"/>
      <c r="AKJ117" s="115"/>
      <c r="AKK117" s="115"/>
      <c r="AKL117" s="115"/>
      <c r="AKM117" s="115"/>
      <c r="AKN117" s="115"/>
      <c r="AKO117" s="115"/>
      <c r="AKP117" s="115"/>
      <c r="AKQ117" s="115"/>
      <c r="AKR117" s="115"/>
      <c r="AKS117" s="115"/>
      <c r="AKT117" s="115"/>
      <c r="AKU117" s="115"/>
      <c r="AKV117" s="115"/>
      <c r="AKW117" s="115"/>
      <c r="AKX117" s="115"/>
      <c r="AKY117" s="115"/>
      <c r="AKZ117" s="115"/>
      <c r="ALA117" s="115"/>
      <c r="ALB117" s="115"/>
      <c r="ALC117" s="115"/>
      <c r="ALD117" s="115"/>
      <c r="ALE117" s="115"/>
      <c r="ALF117" s="115"/>
      <c r="ALG117" s="115"/>
      <c r="ALH117" s="115"/>
      <c r="ALI117" s="115"/>
      <c r="ALJ117" s="115"/>
      <c r="ALK117" s="115"/>
      <c r="ALL117" s="115"/>
      <c r="ALM117" s="115"/>
      <c r="ALN117" s="115"/>
      <c r="ALO117" s="115"/>
      <c r="ALP117" s="115"/>
      <c r="ALQ117" s="115"/>
      <c r="ALR117" s="115"/>
      <c r="ALS117" s="115"/>
      <c r="ALT117" s="115"/>
      <c r="ALU117" s="115"/>
      <c r="ALV117" s="115"/>
      <c r="ALW117" s="115"/>
      <c r="ALX117" s="115"/>
      <c r="ALY117" s="115"/>
      <c r="ALZ117" s="115"/>
      <c r="AMA117" s="115"/>
      <c r="AMB117" s="115"/>
      <c r="AMC117" s="115"/>
      <c r="AMD117" s="115"/>
      <c r="AME117" s="115"/>
      <c r="AMF117" s="114"/>
      <c r="AMG117" s="114"/>
      <c r="AMH117" s="114"/>
      <c r="AMI117" s="114"/>
      <c r="AMJ117" s="115"/>
    </row>
    <row r="118" spans="1:1024" ht="27.75" customHeight="1">
      <c r="A118" s="116" t="s">
        <v>365</v>
      </c>
      <c r="B118" s="368" t="s">
        <v>434</v>
      </c>
      <c r="C118" s="368"/>
      <c r="D118" s="91">
        <f>D42</f>
        <v>0</v>
      </c>
      <c r="E118" s="91">
        <f>E42</f>
        <v>0</v>
      </c>
      <c r="F118" s="91">
        <f>F42</f>
        <v>0</v>
      </c>
      <c r="G118" s="91">
        <f>G42</f>
        <v>0</v>
      </c>
      <c r="H118" s="91">
        <f>H42</f>
        <v>0</v>
      </c>
      <c r="I118" s="91">
        <f>I42</f>
        <v>0</v>
      </c>
      <c r="J118" s="91">
        <f>J42</f>
        <v>0</v>
      </c>
      <c r="K118" s="91">
        <f>K42</f>
        <v>0</v>
      </c>
      <c r="L118" s="91">
        <f>L42</f>
        <v>0</v>
      </c>
      <c r="M118" s="91">
        <f>M42</f>
        <v>0</v>
      </c>
      <c r="N118" s="91">
        <f>N42</f>
        <v>0</v>
      </c>
      <c r="O118" s="91">
        <f>O42</f>
        <v>0</v>
      </c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</row>
    <row r="119" spans="1:1024" ht="27.75" customHeight="1">
      <c r="A119" s="116" t="s">
        <v>367</v>
      </c>
      <c r="B119" s="368" t="s">
        <v>435</v>
      </c>
      <c r="C119" s="368"/>
      <c r="D119" s="91">
        <f>D90</f>
        <v>0</v>
      </c>
      <c r="E119" s="91">
        <f>E90</f>
        <v>0</v>
      </c>
      <c r="F119" s="91">
        <f>F90</f>
        <v>0</v>
      </c>
      <c r="G119" s="91">
        <f>G90</f>
        <v>0</v>
      </c>
      <c r="H119" s="91">
        <f>H90</f>
        <v>0</v>
      </c>
      <c r="I119" s="91">
        <f>I90</f>
        <v>0</v>
      </c>
      <c r="J119" s="91">
        <f>J90</f>
        <v>0</v>
      </c>
      <c r="K119" s="91">
        <f>K90</f>
        <v>0</v>
      </c>
      <c r="L119" s="91">
        <f>L90</f>
        <v>0</v>
      </c>
      <c r="M119" s="91">
        <f>M90</f>
        <v>0</v>
      </c>
      <c r="N119" s="91">
        <f>N90</f>
        <v>0</v>
      </c>
      <c r="O119" s="91">
        <f>O90</f>
        <v>0</v>
      </c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</row>
    <row r="120" spans="1:1024" ht="27.75" customHeight="1">
      <c r="A120" s="116" t="s">
        <v>369</v>
      </c>
      <c r="B120" s="368" t="s">
        <v>436</v>
      </c>
      <c r="C120" s="368"/>
      <c r="D120" s="91">
        <f>D100</f>
        <v>0</v>
      </c>
      <c r="E120" s="91">
        <f>E100</f>
        <v>0</v>
      </c>
      <c r="F120" s="91">
        <f>F100</f>
        <v>0</v>
      </c>
      <c r="G120" s="91">
        <f>G100</f>
        <v>0</v>
      </c>
      <c r="H120" s="91">
        <f>H100</f>
        <v>0</v>
      </c>
      <c r="I120" s="91">
        <f>I100</f>
        <v>0</v>
      </c>
      <c r="J120" s="91">
        <f>J100</f>
        <v>0</v>
      </c>
      <c r="K120" s="91">
        <f>K100</f>
        <v>0</v>
      </c>
      <c r="L120" s="91">
        <f>L100</f>
        <v>0</v>
      </c>
      <c r="M120" s="91">
        <f>M100</f>
        <v>0</v>
      </c>
      <c r="N120" s="91">
        <f>N100</f>
        <v>0</v>
      </c>
      <c r="O120" s="91">
        <f>O100</f>
        <v>0</v>
      </c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</row>
    <row r="121" spans="1:1024" ht="27.75" customHeight="1">
      <c r="A121" s="116" t="s">
        <v>371</v>
      </c>
      <c r="B121" s="368" t="s">
        <v>437</v>
      </c>
      <c r="C121" s="368"/>
      <c r="D121" s="91">
        <f>D111</f>
        <v>0</v>
      </c>
      <c r="E121" s="91">
        <f>E111</f>
        <v>0</v>
      </c>
      <c r="F121" s="91">
        <f>F111</f>
        <v>0</v>
      </c>
      <c r="G121" s="91">
        <f>G111</f>
        <v>0</v>
      </c>
      <c r="H121" s="91">
        <f>H111</f>
        <v>0</v>
      </c>
      <c r="I121" s="91">
        <f>I111</f>
        <v>0</v>
      </c>
      <c r="J121" s="91">
        <f>J111</f>
        <v>0</v>
      </c>
      <c r="K121" s="91">
        <f>K111</f>
        <v>0</v>
      </c>
      <c r="L121" s="91">
        <f>L111</f>
        <v>0</v>
      </c>
      <c r="M121" s="91">
        <f>M111</f>
        <v>0</v>
      </c>
      <c r="N121" s="91">
        <f>N111</f>
        <v>0</v>
      </c>
      <c r="O121" s="91">
        <f>O111</f>
        <v>0</v>
      </c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</row>
    <row r="122" spans="1:1024" ht="27.75" customHeight="1">
      <c r="A122" s="369" t="s">
        <v>438</v>
      </c>
      <c r="B122" s="369"/>
      <c r="C122" s="369"/>
      <c r="D122" s="94">
        <f>SUM(D118:D121)</f>
        <v>0</v>
      </c>
      <c r="E122" s="94">
        <f>SUM(E118:E121)</f>
        <v>0</v>
      </c>
      <c r="F122" s="94">
        <f>SUM(F118:F121)</f>
        <v>0</v>
      </c>
      <c r="G122" s="94">
        <f>SUM(G118:G121)</f>
        <v>0</v>
      </c>
      <c r="H122" s="94">
        <f>SUM(H118:H121)</f>
        <v>0</v>
      </c>
      <c r="I122" s="94">
        <f>SUM(I118:I121)</f>
        <v>0</v>
      </c>
      <c r="J122" s="94">
        <f>SUM(J118:J121)</f>
        <v>0</v>
      </c>
      <c r="K122" s="94">
        <f>SUM(K118:K121)</f>
        <v>0</v>
      </c>
      <c r="L122" s="249">
        <f>SUM(L118:L121)</f>
        <v>0</v>
      </c>
      <c r="M122" s="249">
        <f>SUM(M118:M121)</f>
        <v>0</v>
      </c>
      <c r="N122" s="94">
        <f>SUM(N118:N121)</f>
        <v>0</v>
      </c>
      <c r="O122" s="249">
        <f>SUM(O118:O121)</f>
        <v>0</v>
      </c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</row>
    <row r="123" spans="1:1024" ht="27.75" customHeight="1">
      <c r="A123" s="369" t="s">
        <v>439</v>
      </c>
      <c r="B123" s="369"/>
      <c r="C123" s="369"/>
      <c r="D123" s="73">
        <v>1</v>
      </c>
      <c r="E123" s="73">
        <v>2</v>
      </c>
      <c r="F123" s="73">
        <v>2</v>
      </c>
      <c r="G123" s="73">
        <v>2</v>
      </c>
      <c r="H123" s="73">
        <v>1</v>
      </c>
      <c r="I123" s="73">
        <v>1</v>
      </c>
      <c r="J123" s="73">
        <v>1</v>
      </c>
      <c r="K123" s="73">
        <v>1</v>
      </c>
      <c r="L123" s="73">
        <v>1</v>
      </c>
      <c r="M123" s="117">
        <v>1</v>
      </c>
      <c r="N123" s="117">
        <v>1</v>
      </c>
      <c r="O123" s="117">
        <v>1</v>
      </c>
      <c r="AME123" s="8"/>
    </row>
    <row r="124" spans="1:1024" ht="25.5" customHeight="1">
      <c r="A124" s="370" t="s">
        <v>440</v>
      </c>
      <c r="B124" s="370"/>
      <c r="C124" s="370"/>
      <c r="D124" s="366">
        <f>ROUND(SUMPRODUCT(D122:G122,D123:G123),2)</f>
        <v>0</v>
      </c>
      <c r="E124" s="366"/>
      <c r="F124" s="366"/>
      <c r="G124" s="366"/>
      <c r="H124" s="366">
        <f>ROUND(SUMPRODUCT(H122:K122,H123:K123),2)</f>
        <v>0</v>
      </c>
      <c r="I124" s="366"/>
      <c r="J124" s="366"/>
      <c r="K124" s="366"/>
      <c r="L124" s="366">
        <f>ROUND(SUMPRODUCT(L122:O122,L123:O123),2)</f>
        <v>0</v>
      </c>
      <c r="M124" s="366"/>
      <c r="N124" s="366"/>
      <c r="O124" s="366"/>
      <c r="AME124" s="8"/>
    </row>
    <row r="125" spans="1:1024" ht="30.75" customHeight="1">
      <c r="A125" s="370"/>
      <c r="B125" s="370"/>
      <c r="C125" s="370"/>
      <c r="D125" s="367">
        <f>SUM(D124:O124)</f>
        <v>0</v>
      </c>
      <c r="E125" s="367"/>
      <c r="F125" s="367"/>
      <c r="G125" s="367"/>
      <c r="H125" s="367"/>
      <c r="I125" s="367"/>
      <c r="J125" s="367"/>
      <c r="K125" s="367"/>
      <c r="L125" s="367"/>
      <c r="M125" s="367"/>
      <c r="N125" s="367"/>
      <c r="O125" s="367"/>
      <c r="AME125" s="8"/>
    </row>
    <row r="126" spans="1:1024" ht="16.5" customHeight="1">
      <c r="A126" s="118"/>
      <c r="AME126" s="8"/>
    </row>
    <row r="127" spans="1:1024" ht="54" customHeight="1">
      <c r="A127" s="118"/>
      <c r="I127" s="65"/>
      <c r="J127" s="65"/>
      <c r="K127" s="65"/>
      <c r="L127" s="65"/>
      <c r="M127" s="65"/>
      <c r="N127" s="65"/>
      <c r="O127" s="65"/>
      <c r="AME127" s="8"/>
    </row>
    <row r="128" spans="1:1024" ht="16.5" customHeight="1">
      <c r="A128" s="118"/>
      <c r="AME128" s="8"/>
    </row>
    <row r="129" spans="1:1023" ht="16.5" customHeight="1">
      <c r="A129" s="66"/>
      <c r="B129" s="66"/>
      <c r="C129" s="66"/>
      <c r="D129" s="66"/>
      <c r="E129" s="66"/>
      <c r="F129" s="66"/>
      <c r="G129" s="66"/>
      <c r="H129" s="66"/>
      <c r="AME129" s="8"/>
    </row>
    <row r="130" spans="1:1023" ht="16.5" customHeight="1">
      <c r="A130" s="66"/>
      <c r="B130" s="66"/>
      <c r="C130" s="66"/>
      <c r="D130" s="66"/>
      <c r="E130" s="66"/>
      <c r="F130" s="66"/>
      <c r="G130" s="66"/>
      <c r="H130" s="66"/>
      <c r="AME130" s="8"/>
    </row>
    <row r="131" spans="1:1023" ht="20.25" customHeight="1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 s="8"/>
      <c r="AMF131" s="8"/>
      <c r="AMG131" s="8"/>
      <c r="AMH131" s="8"/>
      <c r="AMI131" s="8"/>
    </row>
    <row r="132" spans="1:1023" ht="16.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23" ht="16.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23" ht="16.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 s="66"/>
    </row>
    <row r="135" spans="1:1023" ht="16.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 s="66"/>
    </row>
    <row r="136" spans="1:1023" ht="28.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/>
      <c r="L136"/>
      <c r="AME136" s="66"/>
      <c r="AMF136" s="66"/>
      <c r="AMG136" s="66"/>
      <c r="AMH136" s="66"/>
      <c r="AMI136" s="66"/>
    </row>
    <row r="137" spans="1:1023" ht="28.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/>
      <c r="L137"/>
      <c r="AME137" s="66"/>
      <c r="AMF137" s="66"/>
      <c r="AMG137" s="66"/>
      <c r="AMH137" s="66"/>
      <c r="AMI137" s="66"/>
    </row>
    <row r="138" spans="1:1023" ht="16.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/>
      <c r="L138"/>
      <c r="AME138" s="66"/>
      <c r="AMF138" s="66"/>
      <c r="AMG138" s="66"/>
      <c r="AMH138" s="66"/>
      <c r="AMI138" s="66"/>
    </row>
    <row r="139" spans="1:1023" ht="16.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/>
      <c r="L139"/>
      <c r="AME139" s="66"/>
      <c r="AMF139" s="66"/>
      <c r="AMG139" s="66"/>
      <c r="AMH139" s="66"/>
      <c r="AMI139" s="66"/>
    </row>
    <row r="140" spans="1:1023" ht="16.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120"/>
      <c r="K140"/>
      <c r="L140"/>
    </row>
    <row r="141" spans="1:1023" ht="16.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120"/>
      <c r="K141"/>
      <c r="L141"/>
    </row>
    <row r="142" spans="1:1023" ht="17.25" customHeight="1">
      <c r="A142" s="121"/>
      <c r="B142" s="121"/>
      <c r="C142" s="121"/>
      <c r="D142" s="121"/>
      <c r="E142" s="121"/>
      <c r="F142" s="121"/>
      <c r="G142" s="121"/>
      <c r="H142" s="121"/>
      <c r="I142" s="121"/>
      <c r="J142" s="44"/>
    </row>
  </sheetData>
  <mergeCells count="79">
    <mergeCell ref="A17:B17"/>
    <mergeCell ref="E17:F17"/>
    <mergeCell ref="G17:H17"/>
    <mergeCell ref="A12:O12"/>
    <mergeCell ref="A13:O13"/>
    <mergeCell ref="A14:O14"/>
    <mergeCell ref="A15:O15"/>
    <mergeCell ref="A16:O16"/>
    <mergeCell ref="A18:B18"/>
    <mergeCell ref="E18:F18"/>
    <mergeCell ref="G18:H18"/>
    <mergeCell ref="A19:C19"/>
    <mergeCell ref="D19:G19"/>
    <mergeCell ref="H19:K19"/>
    <mergeCell ref="A32:O32"/>
    <mergeCell ref="L19:O19"/>
    <mergeCell ref="A20:B23"/>
    <mergeCell ref="E23:G23"/>
    <mergeCell ref="I23:K23"/>
    <mergeCell ref="M23:O23"/>
    <mergeCell ref="A24:O24"/>
    <mergeCell ref="Q24:AC27"/>
    <mergeCell ref="A28:O28"/>
    <mergeCell ref="A29:B29"/>
    <mergeCell ref="C29:O29"/>
    <mergeCell ref="A30:O30"/>
    <mergeCell ref="A76:A78"/>
    <mergeCell ref="A33:O33"/>
    <mergeCell ref="A42:B42"/>
    <mergeCell ref="A43:O43"/>
    <mergeCell ref="A44:O44"/>
    <mergeCell ref="A45:O45"/>
    <mergeCell ref="A49:B49"/>
    <mergeCell ref="A50:O55"/>
    <mergeCell ref="A56:O56"/>
    <mergeCell ref="A66:B66"/>
    <mergeCell ref="A67:O73"/>
    <mergeCell ref="A74:O74"/>
    <mergeCell ref="A100:B100"/>
    <mergeCell ref="A82:B82"/>
    <mergeCell ref="A83:O83"/>
    <mergeCell ref="A84:O84"/>
    <mergeCell ref="A85:O85"/>
    <mergeCell ref="B86:C86"/>
    <mergeCell ref="B87:C87"/>
    <mergeCell ref="B88:C88"/>
    <mergeCell ref="B89:C89"/>
    <mergeCell ref="A90:B90"/>
    <mergeCell ref="A91:O91"/>
    <mergeCell ref="A92:O92"/>
    <mergeCell ref="B118:C118"/>
    <mergeCell ref="A101:O101"/>
    <mergeCell ref="A102:O102"/>
    <mergeCell ref="A103:O103"/>
    <mergeCell ref="A111:B111"/>
    <mergeCell ref="A112:O112"/>
    <mergeCell ref="A113:O113"/>
    <mergeCell ref="A114:O114"/>
    <mergeCell ref="D115:G115"/>
    <mergeCell ref="H115:K115"/>
    <mergeCell ref="M115:O115"/>
    <mergeCell ref="A117:C117"/>
    <mergeCell ref="A4:O4"/>
    <mergeCell ref="A5:O5"/>
    <mergeCell ref="A6:L6"/>
    <mergeCell ref="M6:O9"/>
    <mergeCell ref="A7:L7"/>
    <mergeCell ref="A8:L8"/>
    <mergeCell ref="A9:L9"/>
    <mergeCell ref="D124:G124"/>
    <mergeCell ref="H124:K124"/>
    <mergeCell ref="L124:O124"/>
    <mergeCell ref="D125:O125"/>
    <mergeCell ref="B119:C119"/>
    <mergeCell ref="B120:C120"/>
    <mergeCell ref="B121:C121"/>
    <mergeCell ref="A122:C122"/>
    <mergeCell ref="A123:C123"/>
    <mergeCell ref="A124:C125"/>
  </mergeCells>
  <printOptions horizontalCentered="1"/>
  <pageMargins left="0.39374999999999999" right="0.39374999999999999" top="0.39374999999999999" bottom="0.39374999999999999" header="0.511811023622047" footer="0.511811023622047"/>
  <pageSetup paperSize="9" fitToHeight="0" pageOrder="overThenDown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AME1048573"/>
  <sheetViews>
    <sheetView showGridLines="0" view="pageBreakPreview" zoomScale="65" zoomScaleNormal="85" zoomScalePageLayoutView="65" workbookViewId="0"/>
  </sheetViews>
  <sheetFormatPr defaultColWidth="8.7109375" defaultRowHeight="13.5" customHeight="1"/>
  <cols>
    <col min="1" max="1" width="2.7109375" customWidth="1"/>
    <col min="2" max="2" width="6" style="122" customWidth="1"/>
    <col min="3" max="3" width="5.5703125" style="122" customWidth="1"/>
    <col min="4" max="6" width="11.7109375" style="122" customWidth="1"/>
    <col min="7" max="7" width="11.28515625" style="122" customWidth="1"/>
    <col min="8" max="8" width="14.7109375" style="122" customWidth="1"/>
    <col min="9" max="9" width="13.28515625" style="122" customWidth="1"/>
    <col min="10" max="10" width="21" style="122" customWidth="1"/>
    <col min="11" max="11" width="2.42578125" style="122" customWidth="1"/>
    <col min="12" max="12" width="14.7109375" style="122" customWidth="1"/>
    <col min="13" max="13" width="12.28515625" style="122" customWidth="1"/>
    <col min="14" max="14" width="13.5703125" style="122" customWidth="1"/>
    <col min="15" max="39" width="3.5703125" style="122" customWidth="1"/>
    <col min="40" max="1019" width="7.7109375" style="122" customWidth="1"/>
  </cols>
  <sheetData>
    <row r="1" spans="2:1019" ht="12.75" customHeight="1">
      <c r="B1" s="48"/>
      <c r="C1" s="48"/>
      <c r="D1" s="48"/>
      <c r="E1" s="48"/>
      <c r="F1" s="48"/>
      <c r="G1" s="48"/>
      <c r="H1" s="48"/>
      <c r="I1" s="48"/>
      <c r="J1" s="48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</row>
    <row r="2" spans="2:1019" ht="21" customHeight="1">
      <c r="B2" s="438" t="str">
        <f>'A-XVII_CRONO SEM DES'!A2</f>
        <v>PROPOSTA DE PREÇOS</v>
      </c>
      <c r="C2" s="438"/>
      <c r="D2" s="438"/>
      <c r="E2" s="438"/>
      <c r="F2" s="438"/>
      <c r="G2" s="438"/>
      <c r="H2" s="438"/>
      <c r="I2" s="438"/>
      <c r="J2" s="438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</row>
    <row r="3" spans="2:1019" ht="12.75" customHeight="1">
      <c r="B3" s="304"/>
      <c r="C3" s="304"/>
      <c r="D3" s="304"/>
      <c r="E3" s="304"/>
      <c r="F3" s="304"/>
      <c r="G3" s="304"/>
      <c r="H3" s="304"/>
      <c r="I3" s="304"/>
      <c r="J3" s="30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</row>
    <row r="4" spans="2:1019" ht="21" customHeight="1">
      <c r="B4" s="308" t="str">
        <f>'A-XII- EXTINTORES'!B4</f>
        <v>IDENTIFICAÇÃO DA EMPRESA</v>
      </c>
      <c r="C4" s="308"/>
      <c r="D4" s="308"/>
      <c r="E4" s="308"/>
      <c r="F4" s="308"/>
      <c r="G4" s="308"/>
      <c r="H4" s="308"/>
      <c r="I4" s="304" t="str">
        <f>'A-XII- EXTINTORES'!L4</f>
        <v>LOGOMARCA DA EMPRESA</v>
      </c>
      <c r="J4" s="30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</row>
    <row r="5" spans="2:1019" ht="21" customHeight="1">
      <c r="B5" s="308" t="str">
        <f>'A-XII- EXTINTORES'!B5</f>
        <v>NOME:</v>
      </c>
      <c r="C5" s="308"/>
      <c r="D5" s="308"/>
      <c r="E5" s="308"/>
      <c r="F5" s="308"/>
      <c r="G5" s="308"/>
      <c r="H5" s="308"/>
      <c r="I5" s="304"/>
      <c r="J5" s="304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</row>
    <row r="6" spans="2:1019" ht="21" customHeight="1">
      <c r="B6" s="308" t="str">
        <f>'A-XII- EXTINTORES'!B6</f>
        <v>CNPJ:</v>
      </c>
      <c r="C6" s="308"/>
      <c r="D6" s="308"/>
      <c r="E6" s="308"/>
      <c r="F6" s="308"/>
      <c r="G6" s="308"/>
      <c r="H6" s="308"/>
      <c r="I6" s="304"/>
      <c r="J6" s="304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</row>
    <row r="7" spans="2:1019" ht="21" customHeight="1">
      <c r="B7" s="308" t="str">
        <f>'A-XII- EXTINTORES'!B7</f>
        <v>ENDEREÇO:</v>
      </c>
      <c r="C7" s="308"/>
      <c r="D7" s="308"/>
      <c r="E7" s="308"/>
      <c r="F7" s="308"/>
      <c r="G7" s="308"/>
      <c r="H7" s="308"/>
      <c r="I7" s="304"/>
      <c r="J7" s="304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</row>
    <row r="8" spans="2:1019" ht="6.75" customHeight="1">
      <c r="B8" s="304"/>
      <c r="C8" s="304"/>
      <c r="D8" s="304"/>
      <c r="E8" s="304"/>
      <c r="F8" s="304"/>
      <c r="G8" s="304"/>
      <c r="H8" s="304"/>
      <c r="I8" s="304"/>
      <c r="J8" s="304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</row>
    <row r="9" spans="2:1019" ht="51" customHeight="1">
      <c r="B9" s="431" t="s">
        <v>441</v>
      </c>
      <c r="C9" s="432"/>
      <c r="D9" s="432"/>
      <c r="E9" s="432"/>
      <c r="F9" s="432"/>
      <c r="G9" s="432"/>
      <c r="H9" s="432"/>
      <c r="I9" s="432"/>
      <c r="J9" s="433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</row>
    <row r="10" spans="2:1019" ht="6.75" customHeight="1">
      <c r="B10" s="434"/>
      <c r="C10" s="434"/>
      <c r="D10" s="434"/>
      <c r="E10" s="434"/>
      <c r="F10" s="434"/>
      <c r="G10" s="434"/>
      <c r="H10" s="434"/>
      <c r="I10" s="434"/>
      <c r="J10" s="434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</row>
    <row r="11" spans="2:1019" ht="34.5" customHeight="1">
      <c r="B11" s="435" t="s">
        <v>442</v>
      </c>
      <c r="C11" s="436"/>
      <c r="D11" s="436"/>
      <c r="E11" s="436"/>
      <c r="F11" s="436"/>
      <c r="G11" s="436"/>
      <c r="H11" s="436"/>
      <c r="I11" s="436"/>
      <c r="J11" s="437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</row>
    <row r="12" spans="2:1019" ht="6.75" customHeight="1">
      <c r="B12" s="434"/>
      <c r="C12" s="434"/>
      <c r="D12" s="434"/>
      <c r="E12" s="434"/>
      <c r="F12" s="434"/>
      <c r="G12" s="434"/>
      <c r="H12" s="434"/>
      <c r="I12" s="434"/>
      <c r="J12" s="434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</row>
    <row r="13" spans="2:1019" ht="21" customHeight="1">
      <c r="B13" s="426" t="s">
        <v>443</v>
      </c>
      <c r="C13" s="427"/>
      <c r="D13" s="427"/>
      <c r="E13" s="427"/>
      <c r="F13" s="427"/>
      <c r="G13" s="427"/>
      <c r="H13" s="427"/>
      <c r="I13" s="427"/>
      <c r="J13" s="428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</row>
    <row r="14" spans="2:1019" ht="42" customHeight="1">
      <c r="B14" s="257" t="s">
        <v>56</v>
      </c>
      <c r="C14" s="429" t="s">
        <v>58</v>
      </c>
      <c r="D14" s="429"/>
      <c r="E14" s="429"/>
      <c r="F14" s="429"/>
      <c r="G14" s="429"/>
      <c r="H14" s="257" t="s">
        <v>444</v>
      </c>
      <c r="I14" s="257" t="s">
        <v>445</v>
      </c>
      <c r="J14" s="257" t="s">
        <v>446</v>
      </c>
      <c r="K14"/>
      <c r="L14" s="124" t="s">
        <v>447</v>
      </c>
      <c r="M14" s="124" t="s">
        <v>312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</row>
    <row r="15" spans="2:1019" ht="42" customHeight="1">
      <c r="B15" s="125">
        <v>1</v>
      </c>
      <c r="C15" s="417" t="s">
        <v>448</v>
      </c>
      <c r="D15" s="417"/>
      <c r="E15" s="417"/>
      <c r="F15" s="417"/>
      <c r="G15" s="417"/>
      <c r="H15" s="418" t="s">
        <v>449</v>
      </c>
      <c r="I15" s="425" t="s">
        <v>450</v>
      </c>
      <c r="J15" s="127">
        <f>'A-XI_MO SEM DES'!D124</f>
        <v>0</v>
      </c>
      <c r="K15"/>
      <c r="L15" s="128">
        <v>0.02</v>
      </c>
      <c r="M15" s="129">
        <f>'A-X_BDI - SEM DES'!D90</f>
        <v>5.9900000000000002E-2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</row>
    <row r="16" spans="2:1019" ht="42" customHeight="1">
      <c r="B16" s="125">
        <v>2</v>
      </c>
      <c r="C16" s="417" t="s">
        <v>451</v>
      </c>
      <c r="D16" s="417"/>
      <c r="E16" s="417"/>
      <c r="F16" s="417"/>
      <c r="G16" s="417"/>
      <c r="H16" s="418"/>
      <c r="I16" s="425"/>
      <c r="J16" s="127">
        <f>'A-XI_MO SEM DES'!H124</f>
        <v>0</v>
      </c>
      <c r="K16"/>
      <c r="L16" s="128">
        <v>2.5000000000000001E-2</v>
      </c>
      <c r="M16" s="129">
        <f>'A-X_BDI - SEM DES'!D91</f>
        <v>6.5500000000000003E-2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</row>
    <row r="17" spans="2:1019" ht="42" customHeight="1">
      <c r="B17" s="125">
        <v>3</v>
      </c>
      <c r="C17" s="417" t="s">
        <v>452</v>
      </c>
      <c r="D17" s="417"/>
      <c r="E17" s="417"/>
      <c r="F17" s="417"/>
      <c r="G17" s="417"/>
      <c r="H17" s="418"/>
      <c r="I17" s="430"/>
      <c r="J17" s="127">
        <f>'A-XI_MO SEM DES'!L124</f>
        <v>0</v>
      </c>
      <c r="K17"/>
      <c r="L17" s="128">
        <v>0.03</v>
      </c>
      <c r="M17" s="129">
        <f>'A-X_BDI - SEM DES'!D92</f>
        <v>7.1199999999999999E-2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</row>
    <row r="18" spans="2:1019" ht="42" customHeight="1">
      <c r="B18" s="130"/>
      <c r="C18" s="131"/>
      <c r="D18" s="132"/>
      <c r="E18" s="132"/>
      <c r="F18" s="132"/>
      <c r="G18" s="3"/>
      <c r="H18" s="133"/>
      <c r="I18" s="255" t="s">
        <v>168</v>
      </c>
      <c r="J18" s="252">
        <f>SUM(J15:J17)</f>
        <v>0</v>
      </c>
      <c r="K18"/>
      <c r="L18" s="128">
        <v>0.04</v>
      </c>
      <c r="M18" s="129">
        <f>'A-X_BDI - SEM DES'!D93</f>
        <v>8.2799999999999999E-2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</row>
    <row r="19" spans="2:1019" ht="42" customHeight="1">
      <c r="B19" s="125">
        <v>4</v>
      </c>
      <c r="C19" s="417" t="s">
        <v>453</v>
      </c>
      <c r="D19" s="417"/>
      <c r="E19" s="417"/>
      <c r="F19" s="417"/>
      <c r="G19" s="417"/>
      <c r="H19" s="418" t="s">
        <v>454</v>
      </c>
      <c r="I19" s="254" t="s">
        <v>450</v>
      </c>
      <c r="J19" s="135">
        <f>'A-XV - A - Orçamentos Diversos'!H36</f>
        <v>0</v>
      </c>
      <c r="K19"/>
      <c r="L19" s="128">
        <v>4.4999999999999998E-2</v>
      </c>
      <c r="M19" s="129">
        <f>'A-X_BDI - SEM DES'!D94</f>
        <v>8.8700000000000001E-2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</row>
    <row r="20" spans="2:1019" ht="42" customHeight="1">
      <c r="B20" s="125">
        <v>5</v>
      </c>
      <c r="C20" s="417" t="s">
        <v>455</v>
      </c>
      <c r="D20" s="417"/>
      <c r="E20" s="417"/>
      <c r="F20" s="417"/>
      <c r="G20" s="417"/>
      <c r="H20" s="418"/>
      <c r="I20" s="253" t="s">
        <v>450</v>
      </c>
      <c r="J20" s="135">
        <f>'A-XV - A - Orçamentos Diversos'!H27</f>
        <v>0</v>
      </c>
      <c r="K20"/>
      <c r="L20" s="128">
        <v>0.05</v>
      </c>
      <c r="M20" s="129">
        <f>'A-X_BDI - SEM DES'!D95</f>
        <v>9.4700000000000006E-2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</row>
    <row r="21" spans="2:1019" ht="42" customHeight="1">
      <c r="B21" s="130"/>
      <c r="C21" s="131"/>
      <c r="D21" s="132"/>
      <c r="E21" s="132"/>
      <c r="F21" s="132"/>
      <c r="G21" s="136"/>
      <c r="H21" s="133"/>
      <c r="I21" s="255" t="s">
        <v>168</v>
      </c>
      <c r="J21" s="252">
        <f>SUM(J19:J20)</f>
        <v>0</v>
      </c>
      <c r="K21"/>
      <c r="L21"/>
      <c r="M21" s="13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2:1019" ht="42" customHeight="1">
      <c r="B22" s="125">
        <v>6</v>
      </c>
      <c r="C22" s="417" t="s">
        <v>456</v>
      </c>
      <c r="D22" s="417"/>
      <c r="E22" s="417"/>
      <c r="F22" s="417"/>
      <c r="G22" s="417"/>
      <c r="H22" s="126" t="s">
        <v>457</v>
      </c>
      <c r="I22" s="424" t="s">
        <v>450</v>
      </c>
      <c r="J22" s="135">
        <f>'A-XIII - Uniformes e EPIs'!L19</f>
        <v>0</v>
      </c>
      <c r="K22"/>
      <c r="L22"/>
      <c r="M22" s="138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</row>
    <row r="23" spans="2:1019" ht="42" customHeight="1">
      <c r="B23" s="125">
        <v>7</v>
      </c>
      <c r="C23" s="417" t="s">
        <v>458</v>
      </c>
      <c r="D23" s="417"/>
      <c r="E23" s="417"/>
      <c r="F23" s="417"/>
      <c r="G23" s="417"/>
      <c r="H23" s="126" t="s">
        <v>459</v>
      </c>
      <c r="I23" s="425"/>
      <c r="J23" s="135">
        <f>'A-XIV - Ferramentas'!L22</f>
        <v>0</v>
      </c>
      <c r="K23"/>
      <c r="L23"/>
      <c r="M23" s="138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2:1019" ht="42" customHeight="1">
      <c r="B24" s="130"/>
      <c r="C24" s="133"/>
      <c r="D24"/>
      <c r="E24"/>
      <c r="F24"/>
      <c r="G24" s="139"/>
      <c r="H24" s="133"/>
      <c r="I24" s="256" t="s">
        <v>168</v>
      </c>
      <c r="J24" s="134">
        <f>SUM(J22:J23)</f>
        <v>0</v>
      </c>
      <c r="K24"/>
      <c r="L24" s="140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2:1019" ht="6.75" customHeight="1">
      <c r="B25" s="130"/>
      <c r="C25" s="133"/>
      <c r="D25"/>
      <c r="E25"/>
      <c r="F25"/>
      <c r="G25"/>
      <c r="H25"/>
      <c r="I25"/>
      <c r="J25" s="141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2:1019" ht="42" customHeight="1">
      <c r="B26" s="130"/>
      <c r="C26" s="70"/>
      <c r="D26"/>
      <c r="E26"/>
      <c r="F26"/>
      <c r="G26"/>
      <c r="H26" s="419" t="s">
        <v>460</v>
      </c>
      <c r="I26" s="419"/>
      <c r="J26" s="134">
        <f>J18+J21+J24</f>
        <v>0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2:1019" ht="6.75" customHeight="1">
      <c r="B27" s="142"/>
      <c r="C27"/>
      <c r="D27"/>
      <c r="E27"/>
      <c r="F27"/>
      <c r="G27"/>
      <c r="H27"/>
      <c r="I27"/>
      <c r="J27" s="143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2:1019" ht="21" customHeight="1">
      <c r="B28" s="420" t="s">
        <v>461</v>
      </c>
      <c r="C28" s="420"/>
      <c r="D28" s="420"/>
      <c r="E28" s="420"/>
      <c r="F28" s="420"/>
      <c r="G28" s="420"/>
      <c r="H28" s="420"/>
      <c r="I28" s="420"/>
      <c r="J28" s="420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2:1019" ht="42" customHeight="1">
      <c r="B29" s="144" t="s">
        <v>56</v>
      </c>
      <c r="C29" s="416" t="s">
        <v>58</v>
      </c>
      <c r="D29" s="416"/>
      <c r="E29" s="416"/>
      <c r="F29" s="416"/>
      <c r="G29" s="416"/>
      <c r="H29" s="144" t="s">
        <v>462</v>
      </c>
      <c r="I29" s="123" t="s">
        <v>446</v>
      </c>
      <c r="J29" s="123" t="s">
        <v>463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  <row r="30" spans="2:1019" ht="42" customHeight="1">
      <c r="B30" s="125">
        <v>8</v>
      </c>
      <c r="C30" s="421" t="s">
        <v>464</v>
      </c>
      <c r="D30" s="422"/>
      <c r="E30" s="422"/>
      <c r="F30" s="422"/>
      <c r="G30" s="422"/>
      <c r="H30" s="423">
        <v>0</v>
      </c>
      <c r="I30" s="145">
        <v>33055.31</v>
      </c>
      <c r="J30" s="145">
        <f>I30*(1-$H$30)</f>
        <v>33055.31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</row>
    <row r="31" spans="2:1019" ht="42" customHeight="1">
      <c r="B31" s="125">
        <v>9</v>
      </c>
      <c r="C31" s="422" t="s">
        <v>465</v>
      </c>
      <c r="D31" s="422"/>
      <c r="E31" s="422"/>
      <c r="F31" s="422"/>
      <c r="G31" s="422"/>
      <c r="H31" s="423"/>
      <c r="I31" s="145">
        <f>'A-XII- EXTINTORES'!N28</f>
        <v>2227.0358333333334</v>
      </c>
      <c r="J31" s="145">
        <f>I31*(1-$H$30)</f>
        <v>2227.0358333333334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</row>
    <row r="32" spans="2:1019" ht="42" customHeight="1">
      <c r="B32" s="144" t="s">
        <v>56</v>
      </c>
      <c r="C32" s="416" t="s">
        <v>58</v>
      </c>
      <c r="D32" s="416"/>
      <c r="E32" s="416"/>
      <c r="F32" s="416"/>
      <c r="G32" s="416"/>
      <c r="H32" s="416" t="s">
        <v>466</v>
      </c>
      <c r="I32" s="416"/>
      <c r="J32" s="123" t="s">
        <v>446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</row>
    <row r="33" spans="2:1019" ht="42" customHeight="1">
      <c r="B33" s="125">
        <v>10</v>
      </c>
      <c r="C33" s="417" t="s">
        <v>467</v>
      </c>
      <c r="D33" s="417"/>
      <c r="E33" s="417"/>
      <c r="F33" s="417"/>
      <c r="G33" s="417"/>
      <c r="H33" s="418" t="s">
        <v>468</v>
      </c>
      <c r="I33" s="418"/>
      <c r="J33" s="145">
        <f>'A-XV - A - Orçamentos Diversos'!H45</f>
        <v>0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</row>
    <row r="34" spans="2:1019" ht="42" customHeight="1">
      <c r="B34" s="142"/>
      <c r="C34" s="146"/>
      <c r="D34"/>
      <c r="E34"/>
      <c r="F34"/>
      <c r="G34"/>
      <c r="H34" s="411" t="s">
        <v>469</v>
      </c>
      <c r="I34" s="411"/>
      <c r="J34" s="134">
        <f>SUM(J30:J33)</f>
        <v>35282.345833333333</v>
      </c>
      <c r="K34"/>
      <c r="L34" s="147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</row>
    <row r="35" spans="2:1019" ht="6.75" customHeight="1">
      <c r="B35" s="142"/>
      <c r="C35"/>
      <c r="D35"/>
      <c r="E35"/>
      <c r="F35"/>
      <c r="G35"/>
      <c r="H35" s="148"/>
      <c r="I35" s="148"/>
      <c r="J35" s="141"/>
      <c r="K35"/>
      <c r="L35" s="70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</row>
    <row r="36" spans="2:1019" ht="42" customHeight="1">
      <c r="B36" s="142"/>
      <c r="C36"/>
      <c r="D36"/>
      <c r="E36"/>
      <c r="F36"/>
      <c r="G36"/>
      <c r="H36" s="411" t="s">
        <v>470</v>
      </c>
      <c r="I36" s="411"/>
      <c r="J36" s="134">
        <f>J26+J34</f>
        <v>35282.345833333333</v>
      </c>
      <c r="K36"/>
      <c r="L36" s="147"/>
      <c r="M36" s="140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</row>
    <row r="37" spans="2:1019" ht="6.75" customHeight="1">
      <c r="B37" s="142"/>
      <c r="C37"/>
      <c r="D37"/>
      <c r="E37"/>
      <c r="F37"/>
      <c r="G37"/>
      <c r="H37" s="148"/>
      <c r="I37" s="148"/>
      <c r="J37" s="141"/>
      <c r="K37"/>
      <c r="L37" s="7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</row>
    <row r="38" spans="2:1019" ht="21" customHeight="1">
      <c r="B38" s="412" t="s">
        <v>471</v>
      </c>
      <c r="C38" s="412"/>
      <c r="D38" s="412"/>
      <c r="E38" s="412"/>
      <c r="F38" s="412"/>
      <c r="G38" s="412"/>
      <c r="H38" s="412"/>
      <c r="I38" s="412"/>
      <c r="J38" s="412"/>
      <c r="L38" s="147"/>
    </row>
    <row r="39" spans="2:1019" ht="21" customHeight="1">
      <c r="B39" s="413" t="s">
        <v>56</v>
      </c>
      <c r="C39" s="413"/>
      <c r="D39" s="414" t="s">
        <v>472</v>
      </c>
      <c r="E39" s="414"/>
      <c r="F39" s="414"/>
      <c r="G39" s="149" t="s">
        <v>473</v>
      </c>
      <c r="H39" s="150" t="s">
        <v>474</v>
      </c>
      <c r="I39" s="123" t="s">
        <v>475</v>
      </c>
      <c r="J39" s="123" t="s">
        <v>476</v>
      </c>
      <c r="L39" s="179"/>
      <c r="M39" s="179"/>
      <c r="N39" s="179"/>
    </row>
    <row r="40" spans="2:1019" ht="21" customHeight="1">
      <c r="B40" s="415" t="s">
        <v>477</v>
      </c>
      <c r="C40" s="151">
        <v>1</v>
      </c>
      <c r="D40" s="409" t="s">
        <v>478</v>
      </c>
      <c r="E40" s="409"/>
      <c r="F40" s="409"/>
      <c r="G40" s="152">
        <v>2210</v>
      </c>
      <c r="H40" s="153">
        <v>0.05</v>
      </c>
      <c r="I40" s="154">
        <f>VLOOKUP(H40,$L$15:$M$20,2)</f>
        <v>9.4700000000000006E-2</v>
      </c>
      <c r="J40" s="250">
        <f>J$36*G40/G$89*(1+I40)</f>
        <v>2334.1661134864917</v>
      </c>
      <c r="L40" s="180"/>
      <c r="M40" s="180"/>
      <c r="N40" s="180"/>
    </row>
    <row r="41" spans="2:1019" ht="21" customHeight="1">
      <c r="B41" s="415"/>
      <c r="C41" s="151">
        <v>2</v>
      </c>
      <c r="D41" s="409" t="s">
        <v>479</v>
      </c>
      <c r="E41" s="409"/>
      <c r="F41" s="409"/>
      <c r="G41" s="152">
        <v>780</v>
      </c>
      <c r="H41" s="155">
        <v>0.05</v>
      </c>
      <c r="I41" s="154">
        <f>VLOOKUP(H41,$L$15:$M$20,2)</f>
        <v>9.4700000000000006E-2</v>
      </c>
      <c r="J41" s="250">
        <f>J$36*G41/G$89*(1+I41)</f>
        <v>823.82333417170298</v>
      </c>
      <c r="L41" s="180"/>
      <c r="M41" s="180"/>
      <c r="N41" s="180"/>
    </row>
    <row r="42" spans="2:1019" ht="21" customHeight="1">
      <c r="B42" s="415"/>
      <c r="C42" s="151">
        <v>3</v>
      </c>
      <c r="D42" s="409" t="s">
        <v>480</v>
      </c>
      <c r="E42" s="409"/>
      <c r="F42" s="409"/>
      <c r="G42" s="152">
        <v>247</v>
      </c>
      <c r="H42" s="153">
        <v>2.5000000000000001E-2</v>
      </c>
      <c r="I42" s="154">
        <f>VLOOKUP(H42,$L$15:$M$20,2)</f>
        <v>6.5500000000000003E-2</v>
      </c>
      <c r="J42" s="250">
        <f>J$36*G42/G$89*(1+I42)</f>
        <v>253.91875230107246</v>
      </c>
      <c r="L42" s="180"/>
      <c r="M42" s="180"/>
      <c r="N42" s="180"/>
    </row>
    <row r="43" spans="2:1019" ht="21" customHeight="1">
      <c r="B43" s="415"/>
      <c r="C43" s="151">
        <v>4</v>
      </c>
      <c r="D43" s="409" t="s">
        <v>481</v>
      </c>
      <c r="E43" s="409"/>
      <c r="F43" s="409"/>
      <c r="G43" s="152">
        <v>330</v>
      </c>
      <c r="H43" s="155">
        <v>0.02</v>
      </c>
      <c r="I43" s="154">
        <f>VLOOKUP(H43,$L$15:$M$20,2)</f>
        <v>5.9900000000000002E-2</v>
      </c>
      <c r="J43" s="250">
        <f>J$36*G43/G$89*(1+I43)</f>
        <v>337.46069772450716</v>
      </c>
      <c r="L43" s="180"/>
      <c r="M43" s="180"/>
      <c r="N43" s="180"/>
    </row>
    <row r="44" spans="2:1019" ht="21" customHeight="1">
      <c r="B44" s="415"/>
      <c r="C44" s="151">
        <v>5</v>
      </c>
      <c r="D44" s="409" t="s">
        <v>482</v>
      </c>
      <c r="E44" s="409"/>
      <c r="F44" s="409"/>
      <c r="G44" s="152">
        <v>275.2</v>
      </c>
      <c r="H44" s="155">
        <v>0.05</v>
      </c>
      <c r="I44" s="154">
        <f>VLOOKUP(H44,$L$15:$M$20,2)</f>
        <v>9.4700000000000006E-2</v>
      </c>
      <c r="J44" s="250">
        <f>J$36*G44/G$89*(1+I44)</f>
        <v>290.66177123596492</v>
      </c>
      <c r="L44" s="180"/>
      <c r="M44" s="180"/>
      <c r="N44" s="180"/>
    </row>
    <row r="45" spans="2:1019" ht="21" customHeight="1">
      <c r="B45" s="415"/>
      <c r="C45" s="151">
        <v>6</v>
      </c>
      <c r="D45" s="409" t="s">
        <v>483</v>
      </c>
      <c r="E45" s="409"/>
      <c r="F45" s="409"/>
      <c r="G45" s="152">
        <v>443</v>
      </c>
      <c r="H45" s="155">
        <v>0.05</v>
      </c>
      <c r="I45" s="154">
        <f>VLOOKUP(H45,$L$15:$M$20,2)</f>
        <v>9.4700000000000006E-2</v>
      </c>
      <c r="J45" s="250">
        <f>J$36*G45/G$89*(1+I45)</f>
        <v>467.88940645905694</v>
      </c>
      <c r="L45" s="180"/>
      <c r="M45" s="180"/>
      <c r="N45" s="180"/>
    </row>
    <row r="46" spans="2:1019" ht="21" customHeight="1">
      <c r="B46" s="415"/>
      <c r="C46" s="151">
        <v>7</v>
      </c>
      <c r="D46" s="409" t="s">
        <v>484</v>
      </c>
      <c r="E46" s="409"/>
      <c r="F46" s="409"/>
      <c r="G46" s="152">
        <v>175</v>
      </c>
      <c r="H46" s="156">
        <v>0.03</v>
      </c>
      <c r="I46" s="154">
        <f>VLOOKUP(H46,$L$15:$M$20,2)</f>
        <v>7.1199999999999999E-2</v>
      </c>
      <c r="J46" s="250">
        <f>J$36*G46/G$89*(1+I46)</f>
        <v>180.8643536852708</v>
      </c>
      <c r="L46" s="180"/>
      <c r="M46" s="180"/>
      <c r="N46" s="180"/>
    </row>
    <row r="47" spans="2:1019" ht="21" customHeight="1">
      <c r="B47" s="415"/>
      <c r="C47" s="151">
        <v>8</v>
      </c>
      <c r="D47" s="409" t="s">
        <v>485</v>
      </c>
      <c r="E47" s="409"/>
      <c r="F47" s="409"/>
      <c r="G47" s="152">
        <v>330</v>
      </c>
      <c r="H47" s="155">
        <v>0.03</v>
      </c>
      <c r="I47" s="154">
        <f>VLOOKUP(H47,$L$15:$M$20,2)</f>
        <v>7.1199999999999999E-2</v>
      </c>
      <c r="J47" s="250">
        <f>J$36*G47/G$89*(1+I47)</f>
        <v>341.05849552079633</v>
      </c>
      <c r="L47" s="180"/>
      <c r="M47" s="180"/>
      <c r="N47" s="180"/>
    </row>
    <row r="48" spans="2:1019" ht="21" customHeight="1">
      <c r="B48" s="415"/>
      <c r="C48" s="151">
        <v>9</v>
      </c>
      <c r="D48" s="409" t="s">
        <v>486</v>
      </c>
      <c r="E48" s="409"/>
      <c r="F48" s="409"/>
      <c r="G48" s="152">
        <v>330</v>
      </c>
      <c r="H48" s="155">
        <v>0.02</v>
      </c>
      <c r="I48" s="154">
        <f>VLOOKUP(H48,$L$15:$M$20,2)</f>
        <v>5.9900000000000002E-2</v>
      </c>
      <c r="J48" s="250">
        <f>J$36*G48/G$89*(1+I48)</f>
        <v>337.46069772450716</v>
      </c>
      <c r="L48" s="180"/>
      <c r="M48" s="180"/>
      <c r="N48" s="180"/>
    </row>
    <row r="49" spans="2:14" ht="21" customHeight="1">
      <c r="B49" s="415"/>
      <c r="C49" s="151">
        <v>10</v>
      </c>
      <c r="D49" s="409" t="s">
        <v>487</v>
      </c>
      <c r="E49" s="409"/>
      <c r="F49" s="409"/>
      <c r="G49" s="152">
        <v>1654</v>
      </c>
      <c r="H49" s="155">
        <v>0.02</v>
      </c>
      <c r="I49" s="154">
        <f>VLOOKUP(H49,$L$15:$M$20,2)</f>
        <v>5.9900000000000002E-2</v>
      </c>
      <c r="J49" s="250">
        <f>J$36*G49/G$89*(1+I49)</f>
        <v>1691.393921322227</v>
      </c>
      <c r="L49" s="180"/>
      <c r="M49" s="180"/>
      <c r="N49" s="180"/>
    </row>
    <row r="50" spans="2:14" ht="21" customHeight="1">
      <c r="B50" s="415"/>
      <c r="C50" s="151">
        <v>11</v>
      </c>
      <c r="D50" s="409" t="s">
        <v>488</v>
      </c>
      <c r="E50" s="409"/>
      <c r="F50" s="409"/>
      <c r="G50" s="152">
        <v>2661</v>
      </c>
      <c r="H50" s="155">
        <v>0.02</v>
      </c>
      <c r="I50" s="154">
        <f>VLOOKUP(H50,$L$15:$M$20,2)</f>
        <v>5.9900000000000002E-2</v>
      </c>
      <c r="J50" s="250">
        <f>J$36*G50/G$89*(1+I50)</f>
        <v>2721.160353469435</v>
      </c>
      <c r="L50" s="180"/>
      <c r="M50" s="180"/>
      <c r="N50" s="180"/>
    </row>
    <row r="51" spans="2:14" ht="21" customHeight="1">
      <c r="B51" s="415"/>
      <c r="C51" s="151">
        <v>12</v>
      </c>
      <c r="D51" s="409" t="s">
        <v>489</v>
      </c>
      <c r="E51" s="409"/>
      <c r="F51" s="409"/>
      <c r="G51" s="152">
        <v>371</v>
      </c>
      <c r="H51" s="155">
        <v>0.02</v>
      </c>
      <c r="I51" s="154">
        <f>VLOOKUP(H51,$L$15:$M$20,2)</f>
        <v>5.9900000000000002E-2</v>
      </c>
      <c r="J51" s="250">
        <f>J$36*G51/G$89*(1+I51)</f>
        <v>379.38763289633994</v>
      </c>
      <c r="L51" s="180"/>
      <c r="M51" s="180"/>
      <c r="N51" s="180"/>
    </row>
    <row r="52" spans="2:14" ht="21" customHeight="1">
      <c r="B52" s="415"/>
      <c r="C52" s="151">
        <v>13</v>
      </c>
      <c r="D52" s="409" t="s">
        <v>490</v>
      </c>
      <c r="E52" s="409"/>
      <c r="F52" s="409"/>
      <c r="G52" s="152">
        <v>330</v>
      </c>
      <c r="H52" s="155">
        <v>0.03</v>
      </c>
      <c r="I52" s="154">
        <f>VLOOKUP(H52,$L$15:$M$20,2)</f>
        <v>7.1199999999999999E-2</v>
      </c>
      <c r="J52" s="250">
        <f>J$36*G52/G$89*(1+I52)</f>
        <v>341.05849552079633</v>
      </c>
      <c r="L52" s="180"/>
      <c r="M52" s="180"/>
      <c r="N52" s="180"/>
    </row>
    <row r="53" spans="2:14" ht="21" customHeight="1">
      <c r="B53" s="415"/>
      <c r="C53" s="151">
        <v>14</v>
      </c>
      <c r="D53" s="409" t="s">
        <v>491</v>
      </c>
      <c r="E53" s="409"/>
      <c r="F53" s="409"/>
      <c r="G53" s="157">
        <v>330</v>
      </c>
      <c r="H53" s="155">
        <v>0.03</v>
      </c>
      <c r="I53" s="154">
        <f>VLOOKUP(H53,$L$15:$M$20,2)</f>
        <v>7.1199999999999999E-2</v>
      </c>
      <c r="J53" s="250">
        <f>J$36*G53/G$89*(1+I53)</f>
        <v>341.05849552079633</v>
      </c>
      <c r="L53" s="180"/>
      <c r="M53" s="180"/>
      <c r="N53" s="180"/>
    </row>
    <row r="54" spans="2:14" ht="21" customHeight="1">
      <c r="B54" s="415"/>
      <c r="C54" s="151">
        <v>15</v>
      </c>
      <c r="D54" s="409" t="s">
        <v>492</v>
      </c>
      <c r="E54" s="409"/>
      <c r="F54" s="409"/>
      <c r="G54" s="152">
        <v>287</v>
      </c>
      <c r="H54" s="155">
        <v>0.02</v>
      </c>
      <c r="I54" s="154">
        <f>VLOOKUP(H54,$L$15:$M$20,2)</f>
        <v>5.9900000000000002E-2</v>
      </c>
      <c r="J54" s="250">
        <f>J$36*G54/G$89*(1+I54)</f>
        <v>293.48854620282896</v>
      </c>
      <c r="L54" s="180"/>
      <c r="M54" s="180"/>
      <c r="N54" s="180"/>
    </row>
    <row r="55" spans="2:14" ht="21" customHeight="1">
      <c r="B55" s="415"/>
      <c r="C55" s="151">
        <v>16</v>
      </c>
      <c r="D55" s="409" t="s">
        <v>493</v>
      </c>
      <c r="E55" s="409"/>
      <c r="F55" s="409"/>
      <c r="G55" s="152">
        <v>707</v>
      </c>
      <c r="H55" s="156">
        <v>0.03</v>
      </c>
      <c r="I55" s="154">
        <f>VLOOKUP(H55,$L$15:$M$20,2)</f>
        <v>7.1199999999999999E-2</v>
      </c>
      <c r="J55" s="250">
        <f>J$36*G55/G$89*(1+I55)</f>
        <v>730.69198888849405</v>
      </c>
      <c r="L55" s="180"/>
      <c r="M55" s="180"/>
      <c r="N55" s="180"/>
    </row>
    <row r="56" spans="2:14" ht="21" customHeight="1">
      <c r="B56" s="415"/>
      <c r="C56" s="151">
        <v>17</v>
      </c>
      <c r="D56" s="409" t="s">
        <v>494</v>
      </c>
      <c r="E56" s="409"/>
      <c r="F56" s="409"/>
      <c r="G56" s="152">
        <v>2099</v>
      </c>
      <c r="H56" s="155">
        <v>0.04</v>
      </c>
      <c r="I56" s="154">
        <f>VLOOKUP(H56,$L$15:$M$20,2)</f>
        <v>8.2799999999999999E-2</v>
      </c>
      <c r="J56" s="250">
        <f>J$36*G56/G$89*(1+I56)</f>
        <v>2192.830452553575</v>
      </c>
      <c r="L56" s="180"/>
      <c r="M56" s="180"/>
      <c r="N56" s="180"/>
    </row>
    <row r="57" spans="2:14" ht="21" customHeight="1">
      <c r="B57" s="415"/>
      <c r="C57" s="151">
        <v>18</v>
      </c>
      <c r="D57" s="409" t="s">
        <v>495</v>
      </c>
      <c r="E57" s="409"/>
      <c r="F57" s="409"/>
      <c r="G57" s="152">
        <v>1454</v>
      </c>
      <c r="H57" s="155">
        <v>0.03</v>
      </c>
      <c r="I57" s="154">
        <f>VLOOKUP(H57,$L$15:$M$20,2)</f>
        <v>7.1199999999999999E-2</v>
      </c>
      <c r="J57" s="250">
        <f>J$36*G57/G$89*(1+I57)</f>
        <v>1502.7244014764783</v>
      </c>
      <c r="L57" s="180"/>
      <c r="M57" s="180"/>
      <c r="N57" s="180"/>
    </row>
    <row r="58" spans="2:14" ht="21" customHeight="1">
      <c r="B58" s="415"/>
      <c r="C58" s="151">
        <v>19</v>
      </c>
      <c r="D58" s="409" t="s">
        <v>496</v>
      </c>
      <c r="E58" s="409"/>
      <c r="F58" s="409"/>
      <c r="G58" s="152">
        <v>235</v>
      </c>
      <c r="H58" s="155">
        <v>0.02</v>
      </c>
      <c r="I58" s="154">
        <f>VLOOKUP(H58,$L$15:$M$20,2)</f>
        <v>5.9900000000000002E-2</v>
      </c>
      <c r="J58" s="250">
        <f>J$36*G58/G$89*(1+I58)</f>
        <v>240.31292110684601</v>
      </c>
      <c r="L58" s="180"/>
      <c r="M58" s="180"/>
      <c r="N58" s="180"/>
    </row>
    <row r="59" spans="2:14" ht="21" customHeight="1">
      <c r="B59" s="415"/>
      <c r="C59" s="151">
        <v>20</v>
      </c>
      <c r="D59" s="409" t="s">
        <v>497</v>
      </c>
      <c r="E59" s="409"/>
      <c r="F59" s="409"/>
      <c r="G59" s="152">
        <v>370</v>
      </c>
      <c r="H59" s="156">
        <v>0.05</v>
      </c>
      <c r="I59" s="154">
        <f>VLOOKUP(H59,$L$15:$M$20,2)</f>
        <v>9.4700000000000006E-2</v>
      </c>
      <c r="J59" s="250">
        <f>J$36*G59/G$89*(1+I59)</f>
        <v>390.78799185067965</v>
      </c>
      <c r="L59" s="180"/>
      <c r="M59" s="180"/>
      <c r="N59" s="180"/>
    </row>
    <row r="60" spans="2:14" ht="21" customHeight="1">
      <c r="B60" s="415"/>
      <c r="C60" s="151">
        <v>21</v>
      </c>
      <c r="D60" s="409" t="s">
        <v>498</v>
      </c>
      <c r="E60" s="409"/>
      <c r="F60" s="409"/>
      <c r="G60" s="152">
        <v>330</v>
      </c>
      <c r="H60" s="156">
        <v>0.03</v>
      </c>
      <c r="I60" s="154">
        <f>VLOOKUP(H60,$L$15:$M$20,2)</f>
        <v>7.1199999999999999E-2</v>
      </c>
      <c r="J60" s="250">
        <f>J$36*G60/G$89*(1+I60)</f>
        <v>341.05849552079633</v>
      </c>
      <c r="L60" s="180"/>
      <c r="M60" s="180"/>
      <c r="N60" s="180"/>
    </row>
    <row r="61" spans="2:14" ht="21" customHeight="1">
      <c r="B61" s="415"/>
      <c r="C61" s="151">
        <v>22</v>
      </c>
      <c r="D61" s="409" t="s">
        <v>499</v>
      </c>
      <c r="E61" s="409"/>
      <c r="F61" s="409"/>
      <c r="G61" s="152">
        <v>666</v>
      </c>
      <c r="H61" s="156">
        <v>2.5000000000000001E-2</v>
      </c>
      <c r="I61" s="154">
        <f>VLOOKUP(H61,$L$15:$M$20,2)</f>
        <v>6.5500000000000003E-2</v>
      </c>
      <c r="J61" s="250">
        <f>J$36*G61/G$89*(1+I61)</f>
        <v>684.65542118426822</v>
      </c>
      <c r="L61" s="180"/>
      <c r="M61" s="180"/>
      <c r="N61" s="180"/>
    </row>
    <row r="62" spans="2:14" ht="21" customHeight="1">
      <c r="B62" s="410" t="s">
        <v>500</v>
      </c>
      <c r="C62" s="151">
        <v>23</v>
      </c>
      <c r="D62" s="409" t="s">
        <v>501</v>
      </c>
      <c r="E62" s="409"/>
      <c r="F62" s="409"/>
      <c r="G62" s="152">
        <v>1874.22</v>
      </c>
      <c r="H62" s="155">
        <v>0.05</v>
      </c>
      <c r="I62" s="154">
        <f>VLOOKUP(H62,$L$15:$M$20,2)</f>
        <v>9.4700000000000006E-2</v>
      </c>
      <c r="J62" s="250">
        <f>J$36*G62/G$89*(1+I62)</f>
        <v>1979.5207299631913</v>
      </c>
      <c r="L62" s="180"/>
      <c r="M62" s="180"/>
      <c r="N62" s="180"/>
    </row>
    <row r="63" spans="2:14" ht="21" customHeight="1">
      <c r="B63" s="410"/>
      <c r="C63" s="151">
        <v>24</v>
      </c>
      <c r="D63" s="409" t="s">
        <v>502</v>
      </c>
      <c r="E63" s="409"/>
      <c r="F63" s="409"/>
      <c r="G63" s="152">
        <v>922.78</v>
      </c>
      <c r="H63" s="156">
        <v>0.05</v>
      </c>
      <c r="I63" s="154">
        <f>VLOOKUP(H63,$L$15:$M$20,2)</f>
        <v>9.4700000000000006E-2</v>
      </c>
      <c r="J63" s="250">
        <f>J$36*G63/G$89*(1+I63)</f>
        <v>974.62525167559488</v>
      </c>
      <c r="L63" s="180"/>
      <c r="M63" s="180"/>
      <c r="N63" s="180"/>
    </row>
    <row r="64" spans="2:14" ht="21" customHeight="1">
      <c r="B64" s="410"/>
      <c r="C64" s="151">
        <v>25</v>
      </c>
      <c r="D64" s="409" t="s">
        <v>503</v>
      </c>
      <c r="E64" s="409"/>
      <c r="F64" s="409"/>
      <c r="G64" s="152">
        <v>330</v>
      </c>
      <c r="H64" s="156">
        <v>0.05</v>
      </c>
      <c r="I64" s="154">
        <f>VLOOKUP(H64,$L$15:$M$20,2)</f>
        <v>9.4700000000000006E-2</v>
      </c>
      <c r="J64" s="250">
        <f>J$36*G64/G$89*(1+I64)</f>
        <v>348.54064138033584</v>
      </c>
      <c r="L64" s="180"/>
      <c r="M64" s="180"/>
      <c r="N64" s="180"/>
    </row>
    <row r="65" spans="2:14" ht="21" customHeight="1">
      <c r="B65" s="410"/>
      <c r="C65" s="151">
        <v>26</v>
      </c>
      <c r="D65" s="409" t="s">
        <v>504</v>
      </c>
      <c r="E65" s="409"/>
      <c r="F65" s="409"/>
      <c r="G65" s="152">
        <v>332</v>
      </c>
      <c r="H65" s="156">
        <v>0.03</v>
      </c>
      <c r="I65" s="154">
        <f>VLOOKUP(H65,$L$15:$M$20,2)</f>
        <v>7.1199999999999999E-2</v>
      </c>
      <c r="J65" s="250">
        <f>J$36*G65/G$89*(1+I65)</f>
        <v>343.12551670577091</v>
      </c>
      <c r="L65" s="180"/>
      <c r="M65" s="180"/>
      <c r="N65" s="180"/>
    </row>
    <row r="66" spans="2:14" ht="21" customHeight="1">
      <c r="B66" s="410"/>
      <c r="C66" s="151">
        <v>27</v>
      </c>
      <c r="D66" s="409" t="s">
        <v>505</v>
      </c>
      <c r="E66" s="409"/>
      <c r="F66" s="409"/>
      <c r="G66" s="152">
        <v>330</v>
      </c>
      <c r="H66" s="156">
        <v>0.02</v>
      </c>
      <c r="I66" s="154">
        <f>VLOOKUP(H66,$L$15:$M$20,2)</f>
        <v>5.9900000000000002E-2</v>
      </c>
      <c r="J66" s="250">
        <f>J$36*G66/G$89*(1+I66)</f>
        <v>337.46069772450716</v>
      </c>
      <c r="L66" s="180"/>
      <c r="M66" s="180"/>
      <c r="N66" s="180"/>
    </row>
    <row r="67" spans="2:14" ht="21" customHeight="1">
      <c r="B67" s="410"/>
      <c r="C67" s="151">
        <v>28</v>
      </c>
      <c r="D67" s="409" t="s">
        <v>506</v>
      </c>
      <c r="E67" s="409"/>
      <c r="F67" s="409"/>
      <c r="G67" s="152">
        <v>1048</v>
      </c>
      <c r="H67" s="156">
        <v>2.5000000000000001E-2</v>
      </c>
      <c r="I67" s="154">
        <f>VLOOKUP(H67,$L$15:$M$20,2)</f>
        <v>6.5500000000000003E-2</v>
      </c>
      <c r="J67" s="250">
        <f>J$36*G67/G$89*(1+I67)</f>
        <v>1077.3556777794493</v>
      </c>
      <c r="L67" s="180"/>
      <c r="M67" s="180"/>
      <c r="N67" s="180"/>
    </row>
    <row r="68" spans="2:14" ht="21" customHeight="1">
      <c r="B68" s="410"/>
      <c r="C68" s="151">
        <v>29</v>
      </c>
      <c r="D68" s="409" t="s">
        <v>507</v>
      </c>
      <c r="E68" s="409"/>
      <c r="F68" s="409"/>
      <c r="G68" s="152">
        <v>769</v>
      </c>
      <c r="H68" s="156">
        <v>0.02</v>
      </c>
      <c r="I68" s="154">
        <f>VLOOKUP(H68,$L$15:$M$20,2)</f>
        <v>5.9900000000000002E-2</v>
      </c>
      <c r="J68" s="250">
        <f>J$36*G68/G$89*(1+I68)</f>
        <v>786.38568651559399</v>
      </c>
      <c r="L68" s="180"/>
      <c r="M68" s="180"/>
      <c r="N68" s="180"/>
    </row>
    <row r="69" spans="2:14" ht="21" customHeight="1">
      <c r="B69" s="410"/>
      <c r="C69" s="151">
        <v>30</v>
      </c>
      <c r="D69" s="409" t="s">
        <v>508</v>
      </c>
      <c r="E69" s="409"/>
      <c r="F69" s="409"/>
      <c r="G69" s="152">
        <v>330</v>
      </c>
      <c r="H69" s="156">
        <v>0.05</v>
      </c>
      <c r="I69" s="154">
        <f>VLOOKUP(H69,$L$15:$M$20,2)</f>
        <v>9.4700000000000006E-2</v>
      </c>
      <c r="J69" s="250">
        <f>J$36*G69/G$89*(1+I69)</f>
        <v>348.54064138033584</v>
      </c>
      <c r="L69" s="180"/>
      <c r="M69" s="180"/>
      <c r="N69" s="180"/>
    </row>
    <row r="70" spans="2:14" ht="21" customHeight="1">
      <c r="B70" s="410"/>
      <c r="C70" s="151">
        <v>31</v>
      </c>
      <c r="D70" s="409" t="s">
        <v>509</v>
      </c>
      <c r="E70" s="409"/>
      <c r="F70" s="409"/>
      <c r="G70" s="152">
        <v>317</v>
      </c>
      <c r="H70" s="156">
        <v>0.05</v>
      </c>
      <c r="I70" s="154">
        <f>VLOOKUP(H70,$L$15:$M$20,2)</f>
        <v>9.4700000000000006E-2</v>
      </c>
      <c r="J70" s="250">
        <f>J$36*G70/G$89*(1+I70)</f>
        <v>334.81025247747414</v>
      </c>
      <c r="L70" s="180"/>
      <c r="M70" s="180"/>
      <c r="N70" s="180"/>
    </row>
    <row r="71" spans="2:14" ht="21" customHeight="1">
      <c r="B71" s="410"/>
      <c r="C71" s="151">
        <v>32</v>
      </c>
      <c r="D71" s="409" t="s">
        <v>510</v>
      </c>
      <c r="E71" s="409"/>
      <c r="F71" s="409"/>
      <c r="G71" s="152">
        <v>371</v>
      </c>
      <c r="H71" s="156">
        <v>0.02</v>
      </c>
      <c r="I71" s="154">
        <f>VLOOKUP(H71,$L$15:$M$20,2)</f>
        <v>5.9900000000000002E-2</v>
      </c>
      <c r="J71" s="250">
        <f>J$36*G71/G$89*(1+I71)</f>
        <v>379.38763289633994</v>
      </c>
      <c r="L71" s="180"/>
      <c r="M71" s="180"/>
      <c r="N71" s="180"/>
    </row>
    <row r="72" spans="2:14" ht="21" customHeight="1">
      <c r="B72" s="410"/>
      <c r="C72" s="151">
        <v>33</v>
      </c>
      <c r="D72" s="409" t="s">
        <v>511</v>
      </c>
      <c r="E72" s="409"/>
      <c r="F72" s="409"/>
      <c r="G72" s="152">
        <v>334</v>
      </c>
      <c r="H72" s="156">
        <v>0.05</v>
      </c>
      <c r="I72" s="154">
        <f>VLOOKUP(H72,$L$15:$M$20,2)</f>
        <v>9.4700000000000006E-2</v>
      </c>
      <c r="J72" s="250">
        <f>J$36*G72/G$89*(1+I72)</f>
        <v>352.76537642737026</v>
      </c>
      <c r="L72" s="180"/>
      <c r="M72" s="180"/>
      <c r="N72" s="180"/>
    </row>
    <row r="73" spans="2:14" ht="21" customHeight="1">
      <c r="B73" s="410"/>
      <c r="C73" s="151">
        <v>34</v>
      </c>
      <c r="D73" s="409" t="s">
        <v>512</v>
      </c>
      <c r="E73" s="409"/>
      <c r="F73" s="409"/>
      <c r="G73" s="152">
        <v>2034</v>
      </c>
      <c r="H73" s="156">
        <v>0.03</v>
      </c>
      <c r="I73" s="154">
        <f>VLOOKUP(H73,$L$15:$M$20,2)</f>
        <v>7.1199999999999999E-2</v>
      </c>
      <c r="J73" s="250">
        <f>J$36*G73/G$89*(1+I73)</f>
        <v>2102.1605451190903</v>
      </c>
      <c r="L73" s="180"/>
      <c r="M73" s="180"/>
      <c r="N73" s="180"/>
    </row>
    <row r="74" spans="2:14" ht="21" customHeight="1">
      <c r="B74" s="410"/>
      <c r="C74" s="151">
        <v>35</v>
      </c>
      <c r="D74" s="409" t="s">
        <v>513</v>
      </c>
      <c r="E74" s="409"/>
      <c r="F74" s="409"/>
      <c r="G74" s="152">
        <v>330</v>
      </c>
      <c r="H74" s="156">
        <v>0.02</v>
      </c>
      <c r="I74" s="154">
        <f>VLOOKUP(H74,$L$15:$M$20,2)</f>
        <v>5.9900000000000002E-2</v>
      </c>
      <c r="J74" s="250">
        <f>J$36*G74/G$89*(1+I74)</f>
        <v>337.46069772450716</v>
      </c>
      <c r="L74" s="180"/>
      <c r="M74" s="180"/>
      <c r="N74" s="180"/>
    </row>
    <row r="75" spans="2:14" ht="21" customHeight="1">
      <c r="B75" s="408" t="s">
        <v>514</v>
      </c>
      <c r="C75" s="151">
        <v>36</v>
      </c>
      <c r="D75" s="409" t="s">
        <v>515</v>
      </c>
      <c r="E75" s="409"/>
      <c r="F75" s="409"/>
      <c r="G75" s="152">
        <v>1599.84</v>
      </c>
      <c r="H75" s="156">
        <v>0.03</v>
      </c>
      <c r="I75" s="154">
        <f>VLOOKUP(H75,$L$15:$M$20,2)</f>
        <v>7.1199999999999999E-2</v>
      </c>
      <c r="J75" s="250">
        <f>J$36*G75/G$89*(1+I75)</f>
        <v>1653.4515862848207</v>
      </c>
      <c r="L75" s="180"/>
      <c r="M75" s="180"/>
      <c r="N75" s="180"/>
    </row>
    <row r="76" spans="2:14" ht="21" customHeight="1">
      <c r="B76" s="408"/>
      <c r="C76" s="151">
        <v>37</v>
      </c>
      <c r="D76" s="409" t="s">
        <v>516</v>
      </c>
      <c r="E76" s="409"/>
      <c r="F76" s="409"/>
      <c r="G76" s="152">
        <v>978.09</v>
      </c>
      <c r="H76" s="156">
        <v>0.03</v>
      </c>
      <c r="I76" s="154">
        <f>VLOOKUP(H76,$L$15:$M$20,2)</f>
        <v>7.1199999999999999E-2</v>
      </c>
      <c r="J76" s="250">
        <f>J$36*G76/G$89*(1+I76)</f>
        <v>1010.8663754058658</v>
      </c>
      <c r="L76" s="180"/>
      <c r="M76" s="180"/>
      <c r="N76" s="180"/>
    </row>
    <row r="77" spans="2:14" ht="21" customHeight="1">
      <c r="B77" s="408"/>
      <c r="C77" s="151">
        <v>38</v>
      </c>
      <c r="D77" s="409" t="s">
        <v>517</v>
      </c>
      <c r="E77" s="409"/>
      <c r="F77" s="409"/>
      <c r="G77" s="152">
        <v>1420.58</v>
      </c>
      <c r="H77" s="156">
        <v>0.05</v>
      </c>
      <c r="I77" s="154">
        <f>VLOOKUP(H77,$L$15:$M$20,2)</f>
        <v>9.4700000000000006E-2</v>
      </c>
      <c r="J77" s="250">
        <f>J$36*G77/G$89*(1+I77)</f>
        <v>1500.3935282790228</v>
      </c>
      <c r="L77" s="180"/>
      <c r="M77" s="180"/>
      <c r="N77" s="180"/>
    </row>
    <row r="78" spans="2:14" ht="21" customHeight="1">
      <c r="B78" s="408"/>
      <c r="C78" s="151">
        <v>39</v>
      </c>
      <c r="D78" s="409" t="s">
        <v>518</v>
      </c>
      <c r="E78" s="409"/>
      <c r="F78" s="409"/>
      <c r="G78" s="152">
        <v>354.84</v>
      </c>
      <c r="H78" s="156">
        <v>4.4999999999999998E-2</v>
      </c>
      <c r="I78" s="154">
        <f>VLOOKUP(H78,$L$15:$M$20,2)</f>
        <v>8.8700000000000001E-2</v>
      </c>
      <c r="J78" s="250">
        <f>J$36*G78/G$89*(1+I78)</f>
        <v>372.72211477537945</v>
      </c>
      <c r="L78" s="180"/>
      <c r="M78" s="180"/>
      <c r="N78" s="180"/>
    </row>
    <row r="79" spans="2:14" ht="21" customHeight="1">
      <c r="B79" s="408"/>
      <c r="C79" s="151">
        <v>40</v>
      </c>
      <c r="D79" s="409" t="s">
        <v>519</v>
      </c>
      <c r="E79" s="409"/>
      <c r="F79" s="409"/>
      <c r="G79" s="152">
        <v>503.41</v>
      </c>
      <c r="H79" s="156">
        <v>0.03</v>
      </c>
      <c r="I79" s="154">
        <f>VLOOKUP(H79,$L$15:$M$20,2)</f>
        <v>7.1199999999999999E-2</v>
      </c>
      <c r="J79" s="250">
        <f>J$36*G79/G$89*(1+I79)</f>
        <v>520.27956736401245</v>
      </c>
      <c r="L79" s="180"/>
      <c r="M79" s="180"/>
      <c r="N79" s="180"/>
    </row>
    <row r="80" spans="2:14" ht="21" customHeight="1">
      <c r="B80" s="408"/>
      <c r="C80" s="151">
        <v>41</v>
      </c>
      <c r="D80" s="409" t="s">
        <v>520</v>
      </c>
      <c r="E80" s="409"/>
      <c r="F80" s="409"/>
      <c r="G80" s="152">
        <v>330</v>
      </c>
      <c r="H80" s="156">
        <v>0.03</v>
      </c>
      <c r="I80" s="154">
        <f>VLOOKUP(H80,$L$15:$M$20,2)</f>
        <v>7.1199999999999999E-2</v>
      </c>
      <c r="J80" s="250">
        <f>J$36*G80/G$89*(1+I80)</f>
        <v>341.05849552079633</v>
      </c>
      <c r="L80" s="180"/>
      <c r="M80" s="180"/>
      <c r="N80" s="180"/>
    </row>
    <row r="81" spans="2:14" ht="21" customHeight="1">
      <c r="B81" s="408"/>
      <c r="C81" s="151">
        <v>42</v>
      </c>
      <c r="D81" s="409" t="s">
        <v>521</v>
      </c>
      <c r="E81" s="409"/>
      <c r="F81" s="409"/>
      <c r="G81" s="152">
        <v>590.59</v>
      </c>
      <c r="H81" s="156">
        <v>0.03</v>
      </c>
      <c r="I81" s="154">
        <f>VLOOKUP(H81,$L$15:$M$20,2)</f>
        <v>7.1199999999999999E-2</v>
      </c>
      <c r="J81" s="250">
        <f>J$36*G81/G$89*(1+I81)</f>
        <v>610.38102081705188</v>
      </c>
      <c r="L81" s="180"/>
      <c r="M81" s="180"/>
      <c r="N81" s="180"/>
    </row>
    <row r="82" spans="2:14" ht="21" customHeight="1">
      <c r="B82" s="408"/>
      <c r="C82" s="151">
        <v>43</v>
      </c>
      <c r="D82" s="409" t="s">
        <v>522</v>
      </c>
      <c r="E82" s="409"/>
      <c r="F82" s="409"/>
      <c r="G82" s="152">
        <v>330</v>
      </c>
      <c r="H82" s="156">
        <v>0.05</v>
      </c>
      <c r="I82" s="154">
        <f>VLOOKUP(H82,$L$15:$M$20,2)</f>
        <v>9.4700000000000006E-2</v>
      </c>
      <c r="J82" s="250">
        <f>J$36*G82/G$89*(1+I82)</f>
        <v>348.54064138033584</v>
      </c>
      <c r="L82" s="180"/>
      <c r="M82" s="180"/>
      <c r="N82" s="180"/>
    </row>
    <row r="83" spans="2:14" ht="21" customHeight="1">
      <c r="B83" s="408"/>
      <c r="C83" s="151">
        <v>44</v>
      </c>
      <c r="D83" s="409" t="s">
        <v>523</v>
      </c>
      <c r="E83" s="409"/>
      <c r="F83" s="409"/>
      <c r="G83" s="152">
        <v>1622.23</v>
      </c>
      <c r="H83" s="156">
        <v>0.03</v>
      </c>
      <c r="I83" s="154">
        <f>VLOOKUP(H83,$L$15:$M$20,2)</f>
        <v>7.1199999999999999E-2</v>
      </c>
      <c r="J83" s="250">
        <f>J$36*G83/G$89*(1+I83)</f>
        <v>1676.5918884506104</v>
      </c>
      <c r="L83" s="180"/>
      <c r="M83" s="180"/>
      <c r="N83" s="180"/>
    </row>
    <row r="84" spans="2:14" ht="21" customHeight="1">
      <c r="B84" s="408"/>
      <c r="C84" s="151">
        <v>45</v>
      </c>
      <c r="D84" s="409" t="s">
        <v>524</v>
      </c>
      <c r="E84" s="409"/>
      <c r="F84" s="409"/>
      <c r="G84" s="152">
        <v>330</v>
      </c>
      <c r="H84" s="156">
        <v>0.03</v>
      </c>
      <c r="I84" s="154">
        <f>VLOOKUP(H84,$L$15:$M$20,2)</f>
        <v>7.1199999999999999E-2</v>
      </c>
      <c r="J84" s="250">
        <f>J$36*G84/G$89*(1+I84)</f>
        <v>341.05849552079633</v>
      </c>
      <c r="L84" s="180"/>
      <c r="M84" s="180"/>
      <c r="N84" s="180"/>
    </row>
    <row r="85" spans="2:14" ht="21" customHeight="1">
      <c r="B85" s="408"/>
      <c r="C85" s="151">
        <v>46</v>
      </c>
      <c r="D85" s="409" t="s">
        <v>525</v>
      </c>
      <c r="E85" s="409"/>
      <c r="F85" s="409"/>
      <c r="G85" s="152">
        <v>330</v>
      </c>
      <c r="H85" s="156">
        <v>0.02</v>
      </c>
      <c r="I85" s="154">
        <f>VLOOKUP(H85,$L$15:$M$20,2)</f>
        <v>5.9900000000000002E-2</v>
      </c>
      <c r="J85" s="250">
        <f>J$36*G85/G$89*(1+I85)</f>
        <v>337.46069772450716</v>
      </c>
      <c r="L85" s="180"/>
      <c r="M85" s="180"/>
      <c r="N85" s="180"/>
    </row>
    <row r="86" spans="2:14" ht="21" customHeight="1">
      <c r="B86" s="408"/>
      <c r="C86" s="151">
        <v>47</v>
      </c>
      <c r="D86" s="409" t="s">
        <v>526</v>
      </c>
      <c r="E86" s="409"/>
      <c r="F86" s="409"/>
      <c r="G86" s="152">
        <v>1234.24</v>
      </c>
      <c r="H86" s="156">
        <v>0.03</v>
      </c>
      <c r="I86" s="154">
        <f>VLOOKUP(H86,$L$15:$M$20,2)</f>
        <v>7.1199999999999999E-2</v>
      </c>
      <c r="J86" s="250">
        <f>J$36*G86/G$89*(1+I86)</f>
        <v>1275.6001136714776</v>
      </c>
      <c r="L86" s="180"/>
      <c r="M86" s="180"/>
      <c r="N86" s="180"/>
    </row>
    <row r="87" spans="2:14" ht="21" customHeight="1">
      <c r="B87" s="408"/>
      <c r="C87" s="151">
        <v>48</v>
      </c>
      <c r="D87" s="409" t="s">
        <v>527</v>
      </c>
      <c r="E87" s="409"/>
      <c r="F87" s="409"/>
      <c r="G87" s="152">
        <v>470.77</v>
      </c>
      <c r="H87" s="156">
        <v>0.02</v>
      </c>
      <c r="I87" s="154">
        <f>VLOOKUP(H87,$L$15:$M$20,2)</f>
        <v>5.9900000000000002E-2</v>
      </c>
      <c r="J87" s="250">
        <f>J$36*G87/G$89*(1+I87)</f>
        <v>481.41325050838253</v>
      </c>
      <c r="L87" s="180"/>
      <c r="M87" s="180"/>
      <c r="N87" s="180"/>
    </row>
    <row r="88" spans="2:14" ht="21" customHeight="1">
      <c r="B88" s="408"/>
      <c r="C88" s="151">
        <v>49</v>
      </c>
      <c r="D88" s="409" t="s">
        <v>528</v>
      </c>
      <c r="E88" s="409"/>
      <c r="F88" s="409"/>
      <c r="G88" s="152">
        <v>538.21</v>
      </c>
      <c r="H88" s="156">
        <v>2.5000000000000001E-2</v>
      </c>
      <c r="I88" s="154">
        <f>VLOOKUP(H88,$L$15:$M$20,2)</f>
        <v>6.5500000000000003E-2</v>
      </c>
      <c r="J88" s="250">
        <f>J$36*G88/G$89*(1+I88)</f>
        <v>553.28587723060821</v>
      </c>
      <c r="L88" s="180"/>
      <c r="M88" s="180"/>
      <c r="N88" s="180"/>
    </row>
    <row r="89" spans="2:14" ht="21" customHeight="1">
      <c r="B89"/>
      <c r="C89"/>
      <c r="D89"/>
      <c r="E89"/>
      <c r="F89" s="158" t="s">
        <v>529</v>
      </c>
      <c r="G89" s="159">
        <f>SUM(G40:G88)</f>
        <v>36568.999999999993</v>
      </c>
      <c r="H89" s="160"/>
      <c r="I89" s="161"/>
      <c r="J89" s="251">
        <f>SUM(J40:J88)</f>
        <v>37943.155740526156</v>
      </c>
      <c r="L89" s="181"/>
      <c r="M89" s="181"/>
      <c r="N89" s="181"/>
    </row>
    <row r="90" spans="2:14" ht="6.75" customHeight="1">
      <c r="B90" s="163"/>
      <c r="C90"/>
      <c r="D90" s="164"/>
      <c r="E90" s="160"/>
      <c r="F90" s="165"/>
      <c r="G90" s="165"/>
      <c r="H90" s="166"/>
      <c r="I90" s="166"/>
      <c r="J90" s="166"/>
    </row>
    <row r="91" spans="2:14" ht="42" customHeight="1">
      <c r="B91" s="163"/>
      <c r="C91"/>
      <c r="D91"/>
      <c r="E91" s="160"/>
      <c r="F91" s="165"/>
      <c r="G91" s="404" t="s">
        <v>530</v>
      </c>
      <c r="H91" s="404"/>
      <c r="I91" s="404"/>
      <c r="J91" s="167">
        <f>J89</f>
        <v>37943.155740526156</v>
      </c>
    </row>
    <row r="92" spans="2:14" ht="42" customHeight="1">
      <c r="B92"/>
      <c r="C92"/>
      <c r="D92"/>
      <c r="E92" s="168"/>
      <c r="F92" s="168"/>
      <c r="G92" s="404" t="s">
        <v>531</v>
      </c>
      <c r="H92" s="404"/>
      <c r="I92" s="404"/>
      <c r="J92" s="167">
        <f>J91*30</f>
        <v>1138294.6722157847</v>
      </c>
      <c r="L92" s="162"/>
    </row>
    <row r="93" spans="2:14" ht="42" customHeight="1">
      <c r="B93"/>
      <c r="C93"/>
      <c r="D93"/>
      <c r="E93" s="168"/>
      <c r="F93" s="168"/>
      <c r="G93" s="404" t="s">
        <v>532</v>
      </c>
      <c r="H93" s="404"/>
      <c r="I93" s="404"/>
      <c r="J93" s="167">
        <f>J89/G89</f>
        <v>1.0375770663820767</v>
      </c>
      <c r="K93"/>
      <c r="L93" s="162"/>
    </row>
    <row r="94" spans="2:14" ht="7.5" customHeight="1">
      <c r="G94"/>
      <c r="H94"/>
      <c r="I94"/>
      <c r="J94"/>
      <c r="K94"/>
    </row>
    <row r="95" spans="2:14" ht="16.5" customHeight="1">
      <c r="B95" s="405" t="s">
        <v>533</v>
      </c>
      <c r="C95" s="405"/>
      <c r="D95" s="405"/>
      <c r="E95" s="405"/>
      <c r="F95" s="405"/>
      <c r="G95" s="405"/>
      <c r="H95" s="405"/>
      <c r="I95" s="405"/>
      <c r="J95" s="405"/>
      <c r="K95"/>
    </row>
    <row r="96" spans="2:14" ht="16.5" customHeight="1">
      <c r="B96" s="406" t="s">
        <v>534</v>
      </c>
      <c r="C96" s="407"/>
      <c r="D96" s="407"/>
      <c r="E96" s="407"/>
      <c r="F96" s="407"/>
      <c r="G96" s="407"/>
      <c r="H96" s="407"/>
      <c r="I96" s="407"/>
      <c r="J96" s="407"/>
      <c r="K96"/>
    </row>
    <row r="97" spans="2:11" ht="16.5" customHeight="1">
      <c r="B97" s="403" t="s">
        <v>535</v>
      </c>
      <c r="C97" s="403"/>
      <c r="D97" s="403"/>
      <c r="E97" s="403"/>
      <c r="F97" s="403"/>
      <c r="G97" s="403"/>
      <c r="H97" s="403"/>
      <c r="I97" s="403"/>
      <c r="J97" s="403"/>
      <c r="K97"/>
    </row>
    <row r="98" spans="2:11" ht="13.5" customHeight="1">
      <c r="B98" s="403" t="s">
        <v>536</v>
      </c>
      <c r="C98" s="403"/>
      <c r="D98" s="403"/>
      <c r="E98" s="403"/>
      <c r="F98" s="403"/>
      <c r="G98" s="403"/>
      <c r="H98" s="403"/>
      <c r="I98" s="403"/>
      <c r="J98" s="403"/>
    </row>
    <row r="1048498" ht="14.25"/>
    <row r="1048499" ht="14.25"/>
    <row r="1048500" ht="14.25"/>
    <row r="1048501" ht="14.25"/>
    <row r="1048502" ht="14.25"/>
    <row r="1048503" ht="14.25"/>
    <row r="1048504" ht="14.25"/>
    <row r="1048505" ht="14.25"/>
    <row r="1048506" ht="14.25"/>
    <row r="1048507" ht="14.25"/>
    <row r="1048508" ht="14.25"/>
    <row r="1048509" ht="14.25"/>
    <row r="1048510" ht="14.25"/>
    <row r="1048511" ht="14.25"/>
    <row r="1048512" ht="14.25"/>
    <row r="1048513" ht="14.25"/>
    <row r="1048514" ht="14.25"/>
    <row r="1048515" ht="14.25"/>
    <row r="1048516" ht="14.25"/>
    <row r="1048517" ht="14.25"/>
    <row r="1048518" ht="14.25"/>
    <row r="1048519" ht="14.25"/>
    <row r="1048520" ht="14.25"/>
    <row r="1048521" ht="14.25"/>
    <row r="1048522" ht="14.25"/>
    <row r="1048523" ht="14.25"/>
    <row r="1048524" ht="14.25"/>
    <row r="1048525" ht="14.25"/>
    <row r="1048526" ht="14.25"/>
    <row r="1048527" ht="14.25"/>
    <row r="1048528" ht="14.25"/>
    <row r="1048529" ht="14.25"/>
    <row r="1048530" ht="14.25"/>
    <row r="1048531" ht="14.25"/>
    <row r="1048532" ht="14.25"/>
    <row r="1048533" ht="14.25"/>
    <row r="1048534" ht="14.25"/>
    <row r="1048535" ht="14.25"/>
    <row r="1048536" ht="14.25"/>
    <row r="1048537" ht="14.25"/>
    <row r="1048538" ht="14.25"/>
    <row r="1048539" ht="14.25"/>
    <row r="1048540" ht="14.25"/>
    <row r="1048541" ht="14.25"/>
    <row r="1048542" ht="14.25"/>
    <row r="1048543" ht="14.25"/>
    <row r="1048544" ht="14.25"/>
    <row r="1048545" ht="14.25"/>
    <row r="1048546" ht="14.25"/>
    <row r="1048547" ht="14.25"/>
    <row r="1048548" ht="14.25"/>
    <row r="1048549" ht="14.25"/>
    <row r="1048550" ht="14.25"/>
    <row r="1048551" ht="14.25"/>
    <row r="1048552" ht="14.25"/>
    <row r="1048553" ht="14.25"/>
    <row r="1048554" ht="14.25"/>
    <row r="1048555" ht="14.25"/>
    <row r="1048556" ht="14.25"/>
    <row r="1048557" ht="14.25"/>
    <row r="1048558" ht="14.25"/>
    <row r="1048559" ht="14.25"/>
    <row r="1048560" ht="14.25"/>
    <row r="1048561" ht="14.25"/>
    <row r="1048562" ht="14.25"/>
    <row r="1048563" ht="14.25"/>
    <row r="1048564" ht="14.25"/>
    <row r="1048565" ht="14.25"/>
    <row r="1048566" ht="14.25"/>
    <row r="1048567" ht="14.25"/>
    <row r="1048568" ht="14.25"/>
    <row r="1048569" ht="14.25"/>
    <row r="1048570" ht="14.25"/>
    <row r="1048571" ht="14.25"/>
    <row r="1048572" ht="14.25"/>
    <row r="1048573" ht="14.25"/>
  </sheetData>
  <mergeCells count="99">
    <mergeCell ref="B2:J2"/>
    <mergeCell ref="B3:J3"/>
    <mergeCell ref="B4:H4"/>
    <mergeCell ref="I4:J7"/>
    <mergeCell ref="B5:H5"/>
    <mergeCell ref="B6:H6"/>
    <mergeCell ref="B7:H7"/>
    <mergeCell ref="B8:J8"/>
    <mergeCell ref="B9:J9"/>
    <mergeCell ref="B10:J10"/>
    <mergeCell ref="B12:J12"/>
    <mergeCell ref="B11:J11"/>
    <mergeCell ref="B13:J13"/>
    <mergeCell ref="C14:G14"/>
    <mergeCell ref="C15:G15"/>
    <mergeCell ref="H15:H17"/>
    <mergeCell ref="I15:I17"/>
    <mergeCell ref="C16:G16"/>
    <mergeCell ref="C17:G17"/>
    <mergeCell ref="C19:G19"/>
    <mergeCell ref="H19:H20"/>
    <mergeCell ref="C20:G20"/>
    <mergeCell ref="C22:G22"/>
    <mergeCell ref="I22:I23"/>
    <mergeCell ref="C23:G23"/>
    <mergeCell ref="H26:I26"/>
    <mergeCell ref="B28:J28"/>
    <mergeCell ref="C29:G29"/>
    <mergeCell ref="C30:G30"/>
    <mergeCell ref="H30:H31"/>
    <mergeCell ref="C31:G31"/>
    <mergeCell ref="C32:G32"/>
    <mergeCell ref="H32:I32"/>
    <mergeCell ref="C33:G33"/>
    <mergeCell ref="H33:I33"/>
    <mergeCell ref="H34:I34"/>
    <mergeCell ref="H36:I36"/>
    <mergeCell ref="B38:J38"/>
    <mergeCell ref="B39:C39"/>
    <mergeCell ref="D39:F39"/>
    <mergeCell ref="B40:B61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B62:B74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B75:B88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B97:J97"/>
    <mergeCell ref="B98:J98"/>
    <mergeCell ref="G91:I91"/>
    <mergeCell ref="G92:I92"/>
    <mergeCell ref="G93:I93"/>
    <mergeCell ref="B95:J95"/>
    <mergeCell ref="B96:J96"/>
  </mergeCells>
  <pageMargins left="0.78749999999999998" right="0.78749999999999998" top="0.88611111111111096" bottom="0.88611111111111096" header="0.511811023622047" footer="0.511811023622047"/>
  <pageSetup paperSize="9" scale="82" orientation="portrait" horizontalDpi="300" verticalDpi="300"/>
  <rowBreaks count="2" manualBreakCount="2">
    <brk id="36" max="16383" man="1"/>
    <brk id="6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048574"/>
  <sheetViews>
    <sheetView view="pageBreakPreview" zoomScale="65" zoomScaleNormal="85" zoomScalePageLayoutView="65" workbookViewId="0">
      <selection activeCell="N18" sqref="N18"/>
    </sheetView>
  </sheetViews>
  <sheetFormatPr defaultColWidth="8.7109375" defaultRowHeight="15" customHeight="1"/>
  <cols>
    <col min="1" max="1" width="12.7109375" customWidth="1"/>
    <col min="2" max="5" width="17.85546875" customWidth="1"/>
    <col min="6" max="6" width="9.28515625" customWidth="1"/>
  </cols>
  <sheetData>
    <row r="1" spans="1:5" ht="12.75" customHeight="1">
      <c r="A1" s="49"/>
      <c r="B1" s="49"/>
      <c r="C1" s="49"/>
      <c r="D1" s="49"/>
      <c r="E1" s="49"/>
    </row>
    <row r="2" spans="1:5" ht="12.75" customHeight="1">
      <c r="A2" s="364" t="str">
        <f>'A-XIII - Uniformes e EPIs'!B2</f>
        <v>PROPOSTA DE PREÇOS</v>
      </c>
      <c r="B2" s="364"/>
      <c r="C2" s="364"/>
      <c r="D2" s="364"/>
      <c r="E2" s="364"/>
    </row>
    <row r="3" spans="1:5" ht="12.75" customHeight="1">
      <c r="A3" s="359"/>
      <c r="B3" s="359"/>
      <c r="C3" s="359"/>
      <c r="D3" s="359"/>
      <c r="E3" s="359"/>
    </row>
    <row r="4" spans="1:5" ht="12.75" customHeight="1">
      <c r="A4" s="365" t="str">
        <f>'A-XIII - Uniformes e EPIs'!B4</f>
        <v>IDENTIFICAÇÃO DA EMPRESA</v>
      </c>
      <c r="B4" s="365"/>
      <c r="C4" s="365"/>
      <c r="D4" s="365"/>
      <c r="E4" s="359" t="str">
        <f>'A-XIII - Uniformes e EPIs'!K4</f>
        <v>LOGOMARCA DA EMPRESA</v>
      </c>
    </row>
    <row r="5" spans="1:5" ht="12.75" customHeight="1">
      <c r="A5" s="365" t="str">
        <f>'A-XIII - Uniformes e EPIs'!B5</f>
        <v>NOME:</v>
      </c>
      <c r="B5" s="365"/>
      <c r="C5" s="365"/>
      <c r="D5" s="365"/>
      <c r="E5" s="359"/>
    </row>
    <row r="6" spans="1:5" ht="12.75" customHeight="1">
      <c r="A6" s="365" t="str">
        <f>'A-XIII - Uniformes e EPIs'!B6</f>
        <v>CNPJ:</v>
      </c>
      <c r="B6" s="365"/>
      <c r="C6" s="365"/>
      <c r="D6" s="365"/>
      <c r="E6" s="359"/>
    </row>
    <row r="7" spans="1:5" ht="12.75" customHeight="1">
      <c r="A7" s="365" t="str">
        <f>'A-XIII - Uniformes e EPIs'!B7</f>
        <v>ENDEREÇO:</v>
      </c>
      <c r="B7" s="365"/>
      <c r="C7" s="365"/>
      <c r="D7" s="365"/>
      <c r="E7" s="359"/>
    </row>
    <row r="8" spans="1:5" ht="12.75" customHeight="1">
      <c r="A8" s="359"/>
      <c r="B8" s="359"/>
      <c r="C8" s="359"/>
      <c r="D8" s="359"/>
      <c r="E8" s="359"/>
    </row>
    <row r="9" spans="1:5" ht="12.75" customHeight="1">
      <c r="A9" s="49"/>
      <c r="B9" s="49"/>
      <c r="C9" s="49"/>
      <c r="D9" s="49"/>
      <c r="E9" s="49"/>
    </row>
    <row r="10" spans="1:5" ht="56.65" customHeight="1">
      <c r="A10" s="441" t="s">
        <v>537</v>
      </c>
      <c r="B10" s="441"/>
      <c r="C10" s="441"/>
      <c r="D10" s="441"/>
      <c r="E10" s="441"/>
    </row>
    <row r="11" spans="1:5" ht="7.5" customHeight="1">
      <c r="A11" s="442"/>
      <c r="B11" s="442"/>
      <c r="C11" s="442"/>
      <c r="D11" s="442"/>
      <c r="E11" s="442"/>
    </row>
    <row r="12" spans="1:5" ht="42.6" customHeight="1">
      <c r="A12" s="443" t="s">
        <v>538</v>
      </c>
      <c r="B12" s="443"/>
      <c r="C12" s="443"/>
      <c r="D12" s="443"/>
      <c r="E12" s="443"/>
    </row>
    <row r="13" spans="1:5" ht="7.5" customHeight="1">
      <c r="A13" s="440"/>
      <c r="B13" s="440"/>
      <c r="C13" s="440"/>
      <c r="D13" s="440"/>
      <c r="E13" s="440"/>
    </row>
    <row r="14" spans="1:5" ht="19.5" customHeight="1">
      <c r="A14" s="439" t="s">
        <v>539</v>
      </c>
      <c r="B14" s="439"/>
      <c r="C14" s="439"/>
      <c r="D14" s="169">
        <f>'A-XVI_P GLOBAL_SEM DES'!J92</f>
        <v>1138294.6722157847</v>
      </c>
      <c r="E14" s="170"/>
    </row>
    <row r="15" spans="1:5" ht="19.5" customHeight="1">
      <c r="A15" s="439" t="s">
        <v>540</v>
      </c>
      <c r="B15" s="439"/>
      <c r="C15" s="439"/>
      <c r="D15" s="169">
        <f>D14/30</f>
        <v>37943.155740526156</v>
      </c>
      <c r="E15" s="170"/>
    </row>
    <row r="16" spans="1:5" ht="7.5" customHeight="1">
      <c r="A16" s="440"/>
      <c r="B16" s="440"/>
      <c r="C16" s="440"/>
      <c r="D16" s="440"/>
      <c r="E16" s="440"/>
    </row>
    <row r="17" spans="1:5" ht="29.25" customHeight="1">
      <c r="A17" s="171" t="s">
        <v>541</v>
      </c>
      <c r="B17" s="171" t="s">
        <v>542</v>
      </c>
      <c r="C17" s="171" t="s">
        <v>543</v>
      </c>
      <c r="D17" s="171" t="s">
        <v>544</v>
      </c>
      <c r="E17" s="171" t="s">
        <v>545</v>
      </c>
    </row>
    <row r="18" spans="1:5" ht="16.5" customHeight="1">
      <c r="A18" s="172">
        <v>1</v>
      </c>
      <c r="B18" s="173">
        <f>$D$15</f>
        <v>37943.155740526156</v>
      </c>
      <c r="C18" s="174">
        <f>B18</f>
        <v>37943.155740526156</v>
      </c>
      <c r="D18" s="175">
        <f>$D$15/$D$14</f>
        <v>3.3333333333333333E-2</v>
      </c>
      <c r="E18" s="176">
        <f>C18/$D$14</f>
        <v>3.3333333333333333E-2</v>
      </c>
    </row>
    <row r="19" spans="1:5" ht="16.5" customHeight="1">
      <c r="A19" s="172">
        <v>2</v>
      </c>
      <c r="B19" s="173">
        <f>$D$15</f>
        <v>37943.155740526156</v>
      </c>
      <c r="C19" s="174">
        <f>B19+C18</f>
        <v>75886.311481052311</v>
      </c>
      <c r="D19" s="175">
        <f>$D$15/$D$14</f>
        <v>3.3333333333333333E-2</v>
      </c>
      <c r="E19" s="176">
        <f>C19/$D$14</f>
        <v>6.6666666666666666E-2</v>
      </c>
    </row>
    <row r="20" spans="1:5" ht="16.5" customHeight="1">
      <c r="A20" s="172">
        <v>3</v>
      </c>
      <c r="B20" s="173">
        <f>$D$15</f>
        <v>37943.155740526156</v>
      </c>
      <c r="C20" s="174">
        <f>B20+C19</f>
        <v>113829.46722157847</v>
      </c>
      <c r="D20" s="175">
        <f>$D$15/$D$14</f>
        <v>3.3333333333333333E-2</v>
      </c>
      <c r="E20" s="176">
        <f>C20/$D$14</f>
        <v>0.1</v>
      </c>
    </row>
    <row r="21" spans="1:5" ht="16.5" customHeight="1">
      <c r="A21" s="172">
        <v>4</v>
      </c>
      <c r="B21" s="173">
        <f>$D$15</f>
        <v>37943.155740526156</v>
      </c>
      <c r="C21" s="174">
        <f>B21+C20</f>
        <v>151772.62296210462</v>
      </c>
      <c r="D21" s="175">
        <f>$D$15/$D$14</f>
        <v>3.3333333333333333E-2</v>
      </c>
      <c r="E21" s="176">
        <f>C21/$D$14</f>
        <v>0.13333333333333333</v>
      </c>
    </row>
    <row r="22" spans="1:5" ht="16.5" customHeight="1">
      <c r="A22" s="172">
        <v>5</v>
      </c>
      <c r="B22" s="173">
        <f>$D$15</f>
        <v>37943.155740526156</v>
      </c>
      <c r="C22" s="174">
        <f>B22+C21</f>
        <v>189715.77870263078</v>
      </c>
      <c r="D22" s="175">
        <f>$D$15/$D$14</f>
        <v>3.3333333333333333E-2</v>
      </c>
      <c r="E22" s="176">
        <f>C22/$D$14</f>
        <v>0.16666666666666666</v>
      </c>
    </row>
    <row r="23" spans="1:5" ht="16.5" customHeight="1">
      <c r="A23" s="172">
        <v>6</v>
      </c>
      <c r="B23" s="173">
        <f>$D$15</f>
        <v>37943.155740526156</v>
      </c>
      <c r="C23" s="174">
        <f>B23+C22</f>
        <v>227658.93444315693</v>
      </c>
      <c r="D23" s="175">
        <f>$D$15/$D$14</f>
        <v>3.3333333333333333E-2</v>
      </c>
      <c r="E23" s="176">
        <f>C23/$D$14</f>
        <v>0.2</v>
      </c>
    </row>
    <row r="24" spans="1:5" ht="16.5" customHeight="1">
      <c r="A24" s="172">
        <v>7</v>
      </c>
      <c r="B24" s="173">
        <f>$D$15</f>
        <v>37943.155740526156</v>
      </c>
      <c r="C24" s="174">
        <f>B24+C23</f>
        <v>265602.09018368309</v>
      </c>
      <c r="D24" s="175">
        <f>$D$15/$D$14</f>
        <v>3.3333333333333333E-2</v>
      </c>
      <c r="E24" s="176">
        <f>C24/$D$14</f>
        <v>0.23333333333333334</v>
      </c>
    </row>
    <row r="25" spans="1:5" ht="16.5" customHeight="1">
      <c r="A25" s="172">
        <v>8</v>
      </c>
      <c r="B25" s="173">
        <f>$D$15</f>
        <v>37943.155740526156</v>
      </c>
      <c r="C25" s="174">
        <f>B25+C24</f>
        <v>303545.24592420924</v>
      </c>
      <c r="D25" s="175">
        <f>$D$15/$D$14</f>
        <v>3.3333333333333333E-2</v>
      </c>
      <c r="E25" s="176">
        <f>C25/$D$14</f>
        <v>0.26666666666666666</v>
      </c>
    </row>
    <row r="26" spans="1:5" ht="16.5" customHeight="1">
      <c r="A26" s="172">
        <v>9</v>
      </c>
      <c r="B26" s="173">
        <f>$D$15</f>
        <v>37943.155740526156</v>
      </c>
      <c r="C26" s="174">
        <f>B26+C25</f>
        <v>341488.4016647354</v>
      </c>
      <c r="D26" s="175">
        <f>$D$15/$D$14</f>
        <v>3.3333333333333333E-2</v>
      </c>
      <c r="E26" s="176">
        <f>C26/$D$14</f>
        <v>0.3</v>
      </c>
    </row>
    <row r="27" spans="1:5" ht="16.5" customHeight="1">
      <c r="A27" s="172">
        <v>10</v>
      </c>
      <c r="B27" s="173">
        <f>$D$15</f>
        <v>37943.155740526156</v>
      </c>
      <c r="C27" s="174">
        <f>B27+C26</f>
        <v>379431.55740526156</v>
      </c>
      <c r="D27" s="175">
        <f>$D$15/$D$14</f>
        <v>3.3333333333333333E-2</v>
      </c>
      <c r="E27" s="176">
        <f>C27/$D$14</f>
        <v>0.33333333333333331</v>
      </c>
    </row>
    <row r="28" spans="1:5" ht="16.5" customHeight="1">
      <c r="A28" s="172">
        <v>11</v>
      </c>
      <c r="B28" s="173">
        <f>$D$15</f>
        <v>37943.155740526156</v>
      </c>
      <c r="C28" s="174">
        <f>B28+C27</f>
        <v>417374.71314578771</v>
      </c>
      <c r="D28" s="175">
        <f>$D$15/$D$14</f>
        <v>3.3333333333333333E-2</v>
      </c>
      <c r="E28" s="176">
        <f>C28/$D$14</f>
        <v>0.36666666666666664</v>
      </c>
    </row>
    <row r="29" spans="1:5" ht="16.5" customHeight="1">
      <c r="A29" s="172">
        <v>12</v>
      </c>
      <c r="B29" s="173">
        <f>$D$15</f>
        <v>37943.155740526156</v>
      </c>
      <c r="C29" s="174">
        <f>B29+C28</f>
        <v>455317.86888631387</v>
      </c>
      <c r="D29" s="175">
        <f>$D$15/$D$14</f>
        <v>3.3333333333333333E-2</v>
      </c>
      <c r="E29" s="176">
        <f>C29/$D$14</f>
        <v>0.4</v>
      </c>
    </row>
    <row r="30" spans="1:5" ht="16.5" customHeight="1">
      <c r="A30" s="172">
        <v>13</v>
      </c>
      <c r="B30" s="173">
        <f>$D$15</f>
        <v>37943.155740526156</v>
      </c>
      <c r="C30" s="174">
        <f>B30+C29</f>
        <v>493261.02462684002</v>
      </c>
      <c r="D30" s="175">
        <f>$D$15/$D$14</f>
        <v>3.3333333333333333E-2</v>
      </c>
      <c r="E30" s="176">
        <f>C30/$D$14</f>
        <v>0.43333333333333335</v>
      </c>
    </row>
    <row r="31" spans="1:5" ht="16.5" customHeight="1">
      <c r="A31" s="172">
        <v>14</v>
      </c>
      <c r="B31" s="173">
        <f>$D$15</f>
        <v>37943.155740526156</v>
      </c>
      <c r="C31" s="174">
        <f>B31+C30</f>
        <v>531204.18036736618</v>
      </c>
      <c r="D31" s="175">
        <f>$D$15/$D$14</f>
        <v>3.3333333333333333E-2</v>
      </c>
      <c r="E31" s="176">
        <f>C31/$D$14</f>
        <v>0.46666666666666667</v>
      </c>
    </row>
    <row r="32" spans="1:5" ht="16.5" customHeight="1">
      <c r="A32" s="172">
        <v>15</v>
      </c>
      <c r="B32" s="173">
        <f>$D$15</f>
        <v>37943.155740526156</v>
      </c>
      <c r="C32" s="174">
        <f>B32+C31</f>
        <v>569147.33610789233</v>
      </c>
      <c r="D32" s="175">
        <f>$D$15/$D$14</f>
        <v>3.3333333333333333E-2</v>
      </c>
      <c r="E32" s="176">
        <f>C32/$D$14</f>
        <v>0.5</v>
      </c>
    </row>
    <row r="33" spans="1:5" ht="16.5" customHeight="1">
      <c r="A33" s="172">
        <v>16</v>
      </c>
      <c r="B33" s="173">
        <f>$D$15</f>
        <v>37943.155740526156</v>
      </c>
      <c r="C33" s="174">
        <f>B33+C32</f>
        <v>607090.49184841849</v>
      </c>
      <c r="D33" s="175">
        <f>$D$15/$D$14</f>
        <v>3.3333333333333333E-2</v>
      </c>
      <c r="E33" s="176">
        <f>C33/$D$14</f>
        <v>0.53333333333333333</v>
      </c>
    </row>
    <row r="34" spans="1:5" ht="16.5" customHeight="1">
      <c r="A34" s="172">
        <v>17</v>
      </c>
      <c r="B34" s="173">
        <f>$D$15</f>
        <v>37943.155740526156</v>
      </c>
      <c r="C34" s="174">
        <f>B34+C33</f>
        <v>645033.64758894464</v>
      </c>
      <c r="D34" s="175">
        <f>$D$15/$D$14</f>
        <v>3.3333333333333333E-2</v>
      </c>
      <c r="E34" s="176">
        <f>C34/$D$14</f>
        <v>0.56666666666666665</v>
      </c>
    </row>
    <row r="35" spans="1:5" ht="16.5" customHeight="1">
      <c r="A35" s="172">
        <v>18</v>
      </c>
      <c r="B35" s="173">
        <f>$D$15</f>
        <v>37943.155740526156</v>
      </c>
      <c r="C35" s="174">
        <f>B35+C34</f>
        <v>682976.8033294708</v>
      </c>
      <c r="D35" s="175">
        <f>$D$15/$D$14</f>
        <v>3.3333333333333333E-2</v>
      </c>
      <c r="E35" s="176">
        <f>C35/$D$14</f>
        <v>0.6</v>
      </c>
    </row>
    <row r="36" spans="1:5" ht="16.5" customHeight="1">
      <c r="A36" s="172">
        <v>19</v>
      </c>
      <c r="B36" s="173">
        <f>$D$15</f>
        <v>37943.155740526156</v>
      </c>
      <c r="C36" s="174">
        <f>B36+C35</f>
        <v>720919.95906999696</v>
      </c>
      <c r="D36" s="175">
        <f>$D$15/$D$14</f>
        <v>3.3333333333333333E-2</v>
      </c>
      <c r="E36" s="176">
        <f>C36/$D$14</f>
        <v>0.6333333333333333</v>
      </c>
    </row>
    <row r="37" spans="1:5" ht="16.5" customHeight="1">
      <c r="A37" s="172">
        <v>20</v>
      </c>
      <c r="B37" s="173">
        <f>$D$15</f>
        <v>37943.155740526156</v>
      </c>
      <c r="C37" s="174">
        <f>B37+C36</f>
        <v>758863.11481052311</v>
      </c>
      <c r="D37" s="175">
        <f>$D$15/$D$14</f>
        <v>3.3333333333333333E-2</v>
      </c>
      <c r="E37" s="176">
        <f>C37/$D$14</f>
        <v>0.66666666666666663</v>
      </c>
    </row>
    <row r="38" spans="1:5" ht="16.5" customHeight="1">
      <c r="A38" s="172">
        <v>21</v>
      </c>
      <c r="B38" s="173">
        <f>$D$15</f>
        <v>37943.155740526156</v>
      </c>
      <c r="C38" s="174">
        <f>B38+C37</f>
        <v>796806.27055104927</v>
      </c>
      <c r="D38" s="175">
        <f>$D$15/$D$14</f>
        <v>3.3333333333333333E-2</v>
      </c>
      <c r="E38" s="176">
        <f>C38/$D$14</f>
        <v>0.7</v>
      </c>
    </row>
    <row r="39" spans="1:5" ht="16.5" customHeight="1">
      <c r="A39" s="172">
        <v>22</v>
      </c>
      <c r="B39" s="173">
        <f>$D$15</f>
        <v>37943.155740526156</v>
      </c>
      <c r="C39" s="174">
        <f>B39+C38</f>
        <v>834749.42629157542</v>
      </c>
      <c r="D39" s="175">
        <f>$D$15/$D$14</f>
        <v>3.3333333333333333E-2</v>
      </c>
      <c r="E39" s="176">
        <f>C39/$D$14</f>
        <v>0.73333333333333328</v>
      </c>
    </row>
    <row r="40" spans="1:5" ht="16.5" customHeight="1">
      <c r="A40" s="172">
        <v>23</v>
      </c>
      <c r="B40" s="173">
        <f>$D$15</f>
        <v>37943.155740526156</v>
      </c>
      <c r="C40" s="174">
        <f>B40+C39</f>
        <v>872692.58203210158</v>
      </c>
      <c r="D40" s="175">
        <f>$D$15/$D$14</f>
        <v>3.3333333333333333E-2</v>
      </c>
      <c r="E40" s="176">
        <f>C40/$D$14</f>
        <v>0.76666666666666672</v>
      </c>
    </row>
    <row r="41" spans="1:5" ht="16.5" customHeight="1">
      <c r="A41" s="172">
        <v>24</v>
      </c>
      <c r="B41" s="173">
        <f>$D$15</f>
        <v>37943.155740526156</v>
      </c>
      <c r="C41" s="174">
        <f>B41+C40</f>
        <v>910635.73777262773</v>
      </c>
      <c r="D41" s="175">
        <f>$D$15/$D$14</f>
        <v>3.3333333333333333E-2</v>
      </c>
      <c r="E41" s="176">
        <f>C41/$D$14</f>
        <v>0.8</v>
      </c>
    </row>
    <row r="42" spans="1:5" ht="16.5" customHeight="1">
      <c r="A42" s="172">
        <v>25</v>
      </c>
      <c r="B42" s="173">
        <f>$D$15</f>
        <v>37943.155740526156</v>
      </c>
      <c r="C42" s="174">
        <f>B42+C41</f>
        <v>948578.89351315389</v>
      </c>
      <c r="D42" s="175">
        <f>$D$15/$D$14</f>
        <v>3.3333333333333333E-2</v>
      </c>
      <c r="E42" s="176">
        <f>C42/$D$14</f>
        <v>0.83333333333333337</v>
      </c>
    </row>
    <row r="43" spans="1:5" ht="16.5" customHeight="1">
      <c r="A43" s="172">
        <v>26</v>
      </c>
      <c r="B43" s="173">
        <f>$D$15</f>
        <v>37943.155740526156</v>
      </c>
      <c r="C43" s="174">
        <f>B43+C42</f>
        <v>986522.04925368004</v>
      </c>
      <c r="D43" s="175">
        <f>$D$15/$D$14</f>
        <v>3.3333333333333333E-2</v>
      </c>
      <c r="E43" s="176">
        <f>C43/$D$14</f>
        <v>0.8666666666666667</v>
      </c>
    </row>
    <row r="44" spans="1:5" ht="16.5" customHeight="1">
      <c r="A44" s="172">
        <v>27</v>
      </c>
      <c r="B44" s="173">
        <f>$D$15</f>
        <v>37943.155740526156</v>
      </c>
      <c r="C44" s="174">
        <f>B44+C43</f>
        <v>1024465.2049942062</v>
      </c>
      <c r="D44" s="175">
        <f>$D$15/$D$14</f>
        <v>3.3333333333333333E-2</v>
      </c>
      <c r="E44" s="176">
        <f>C44/$D$14</f>
        <v>0.9</v>
      </c>
    </row>
    <row r="45" spans="1:5" ht="16.5" customHeight="1">
      <c r="A45" s="172">
        <v>28</v>
      </c>
      <c r="B45" s="173">
        <f>$D$15</f>
        <v>37943.155740526156</v>
      </c>
      <c r="C45" s="174">
        <f>B45+C44</f>
        <v>1062408.3607347324</v>
      </c>
      <c r="D45" s="175">
        <f>$D$15/$D$14</f>
        <v>3.3333333333333333E-2</v>
      </c>
      <c r="E45" s="176">
        <f>C45/$D$14</f>
        <v>0.93333333333333335</v>
      </c>
    </row>
    <row r="46" spans="1:5" ht="16.5" customHeight="1">
      <c r="A46" s="172">
        <v>29</v>
      </c>
      <c r="B46" s="173">
        <f>$D$15</f>
        <v>37943.155740526156</v>
      </c>
      <c r="C46" s="174">
        <f>B46+C45</f>
        <v>1100351.5164752584</v>
      </c>
      <c r="D46" s="175">
        <f>$D$15/$D$14</f>
        <v>3.3333333333333333E-2</v>
      </c>
      <c r="E46" s="176">
        <f>C46/$D$14</f>
        <v>0.96666666666666656</v>
      </c>
    </row>
    <row r="47" spans="1:5" ht="16.5" customHeight="1">
      <c r="A47" s="172">
        <v>30</v>
      </c>
      <c r="B47" s="173">
        <f>$D$15</f>
        <v>37943.155740526156</v>
      </c>
      <c r="C47" s="174">
        <f>B47+C46</f>
        <v>1138294.6722157844</v>
      </c>
      <c r="D47" s="175">
        <f>$D$15/$D$14</f>
        <v>3.3333333333333333E-2</v>
      </c>
      <c r="E47" s="176">
        <f>C47/$D$14</f>
        <v>0.99999999999999978</v>
      </c>
    </row>
    <row r="48" spans="1:5" ht="33" customHeight="1">
      <c r="A48" s="283" t="s">
        <v>546</v>
      </c>
      <c r="B48" s="283"/>
      <c r="C48" s="283"/>
      <c r="D48" s="283"/>
      <c r="E48" s="283"/>
    </row>
    <row r="1048082" ht="12.75"/>
    <row r="1048083" ht="12.75"/>
    <row r="1048084" ht="12.75"/>
    <row r="1048085" ht="12.75"/>
    <row r="1048086" ht="12.75"/>
    <row r="1048087" ht="12.75"/>
    <row r="1048088" ht="12.75"/>
    <row r="1048089" ht="12.75"/>
    <row r="1048090" ht="12.75"/>
    <row r="1048091" ht="12.75"/>
    <row r="1048092" ht="12.75"/>
    <row r="1048093" ht="12.75"/>
    <row r="1048094" ht="12.75"/>
    <row r="1048095" ht="12.75"/>
    <row r="1048096" ht="12.75"/>
    <row r="1048097" ht="12.75"/>
    <row r="1048098" ht="12.75"/>
    <row r="1048099" ht="12.75"/>
    <row r="1048100" ht="12.75"/>
    <row r="1048101" ht="12.75"/>
    <row r="1048102" ht="12.75"/>
    <row r="1048103" ht="12.75"/>
    <row r="1048104" ht="12.75"/>
    <row r="1048105" ht="12.75"/>
    <row r="1048106" ht="12.75"/>
    <row r="1048107" ht="12.75"/>
    <row r="1048108" ht="12.75"/>
    <row r="1048109" ht="12.75"/>
    <row r="1048110" ht="12.75"/>
    <row r="1048111" ht="12.75"/>
    <row r="1048112" ht="12.75"/>
    <row r="1048113" ht="12.75"/>
    <row r="1048114" ht="12.75"/>
    <row r="1048115" ht="12.75"/>
    <row r="1048116" ht="12.75"/>
    <row r="1048117" ht="12.75"/>
    <row r="1048118" ht="12.75"/>
    <row r="1048119" ht="12.75"/>
    <row r="1048120" ht="12.75"/>
    <row r="1048121" ht="12.75"/>
    <row r="1048122" ht="12.75"/>
    <row r="1048123" ht="12.75"/>
    <row r="1048124" ht="12.75"/>
    <row r="1048125" ht="12.75"/>
    <row r="1048126" ht="12.75"/>
    <row r="1048127" ht="12.75"/>
    <row r="1048128" ht="12.75"/>
    <row r="1048129" ht="12.75"/>
    <row r="1048130" ht="12.75"/>
    <row r="1048131" ht="12.75"/>
    <row r="1048132" ht="12.75"/>
    <row r="1048133" ht="12.75"/>
    <row r="1048134" ht="12.75"/>
    <row r="1048135" ht="12.75"/>
    <row r="1048136" ht="12.75"/>
    <row r="1048137" ht="12.75"/>
    <row r="1048138" ht="12.75"/>
    <row r="1048139" ht="12.75"/>
    <row r="1048140" ht="12.75"/>
    <row r="1048141" ht="12.75"/>
    <row r="1048142" ht="12.75"/>
    <row r="1048143" ht="12.75"/>
    <row r="1048144" ht="12.75"/>
    <row r="1048145" ht="12.75"/>
    <row r="1048146" ht="12.75"/>
    <row r="1048147" ht="12.75"/>
    <row r="1048148" ht="12.75"/>
    <row r="1048149" ht="12.75"/>
    <row r="1048150" ht="12.75"/>
    <row r="1048151" ht="12.75"/>
    <row r="1048152" ht="12.75"/>
    <row r="1048153" ht="12.75"/>
    <row r="1048154" ht="12.75"/>
    <row r="1048155" ht="12.75"/>
    <row r="1048156" ht="12.75"/>
    <row r="1048157" ht="12.75"/>
    <row r="1048158" ht="12.75"/>
    <row r="1048159" ht="12.75"/>
    <row r="1048160" ht="12.75"/>
    <row r="1048161" ht="12.75"/>
    <row r="1048162" ht="12.75"/>
    <row r="1048163" ht="12.75"/>
    <row r="1048164" ht="12.75"/>
    <row r="1048165" ht="12.75"/>
    <row r="1048166" ht="12.75"/>
    <row r="1048167" ht="12.75"/>
    <row r="1048168" ht="12.75"/>
    <row r="1048169" ht="12.75"/>
    <row r="1048170" ht="12.75"/>
    <row r="1048171" ht="12.75"/>
    <row r="1048172" ht="12.75"/>
    <row r="1048173" ht="12.75"/>
    <row r="1048174" ht="12.75"/>
    <row r="1048175" ht="12.75"/>
    <row r="1048176" ht="12.75"/>
    <row r="1048177" ht="12.75"/>
    <row r="1048178" ht="12.75"/>
    <row r="1048179" ht="12.75"/>
    <row r="1048180" ht="12.75"/>
    <row r="1048181" ht="12.75"/>
    <row r="1048182" ht="12.75"/>
    <row r="1048183" ht="12.75"/>
    <row r="1048184" ht="12.75"/>
    <row r="1048185" ht="12.75"/>
    <row r="1048186" ht="12.75"/>
    <row r="1048187" ht="12.75"/>
    <row r="1048188" ht="12.75"/>
    <row r="1048189" ht="12.75"/>
    <row r="1048190" ht="12.75"/>
    <row r="1048191" ht="12.75"/>
    <row r="1048192" ht="12.75"/>
    <row r="1048193" ht="12.75"/>
    <row r="1048194" ht="12.75"/>
    <row r="1048195" ht="12.75"/>
    <row r="1048196" ht="12.75"/>
    <row r="1048197" ht="12.75"/>
    <row r="1048198" ht="12.75"/>
    <row r="1048199" ht="12.75"/>
    <row r="1048200" ht="12.75"/>
    <row r="1048201" ht="12.75"/>
    <row r="1048202" ht="12.75"/>
    <row r="1048203" ht="12.75"/>
    <row r="1048204" ht="12.75"/>
    <row r="1048205" ht="12.75"/>
    <row r="1048206" ht="12.75"/>
    <row r="1048207" ht="12.75"/>
    <row r="1048208" ht="12.75"/>
    <row r="1048209" ht="12.75"/>
    <row r="1048210" ht="12.75"/>
    <row r="1048211" ht="12.75"/>
    <row r="1048212" ht="12.75"/>
    <row r="1048213" ht="12.75"/>
    <row r="1048214" ht="12.75"/>
    <row r="1048215" ht="12.75"/>
    <row r="1048216" ht="12.75"/>
    <row r="1048217" ht="12.75"/>
    <row r="1048218" ht="12.75"/>
    <row r="1048219" ht="12.75"/>
    <row r="1048220" ht="12.75"/>
    <row r="1048221" ht="12.75"/>
    <row r="1048222" ht="12.75"/>
    <row r="1048223" ht="12.75"/>
    <row r="1048224" ht="12.75"/>
    <row r="1048225" ht="12.75"/>
    <row r="1048226" ht="12.75"/>
    <row r="1048227" ht="12.75"/>
    <row r="1048228" ht="12.75"/>
    <row r="1048229" ht="12.75"/>
    <row r="1048230" ht="12.75"/>
    <row r="1048231" ht="12.75"/>
    <row r="1048232" ht="12.75"/>
    <row r="1048233" ht="12.75"/>
    <row r="1048234" ht="12.75"/>
    <row r="1048235" ht="12.75"/>
    <row r="1048236" ht="12.75"/>
    <row r="1048237" ht="12.75"/>
    <row r="1048238" ht="12.75"/>
    <row r="1048239" ht="12.75"/>
    <row r="1048240" ht="12.75"/>
    <row r="1048241" ht="12.75"/>
    <row r="1048242" ht="12.75"/>
    <row r="1048243" ht="12.75"/>
    <row r="1048244" ht="12.75"/>
    <row r="1048245" ht="12.75"/>
    <row r="1048246" ht="12.75"/>
    <row r="1048247" ht="12.75"/>
    <row r="1048248" ht="12.75"/>
    <row r="1048249" ht="12.75"/>
    <row r="1048250" ht="12.75"/>
    <row r="1048251" ht="12.75"/>
    <row r="1048252" ht="12.75"/>
    <row r="1048253" ht="12.75"/>
    <row r="1048254" ht="12.75"/>
    <row r="1048255" ht="12.75"/>
    <row r="1048256" ht="12.75"/>
    <row r="1048257" ht="12.75"/>
    <row r="1048258" ht="12.75"/>
    <row r="1048259" ht="12.75"/>
    <row r="1048260" ht="12.75"/>
    <row r="1048261" ht="12.75"/>
    <row r="1048262" ht="12.75"/>
    <row r="1048263" ht="12.75"/>
    <row r="1048264" ht="12.75"/>
    <row r="1048265" ht="12.75"/>
    <row r="1048266" ht="12.75"/>
    <row r="1048267" ht="12.75"/>
    <row r="1048268" ht="12.75"/>
    <row r="1048269" ht="12.75"/>
    <row r="1048270" ht="12.75"/>
    <row r="1048271" ht="12.75"/>
    <row r="1048272" ht="12.75"/>
    <row r="1048273" ht="12.75"/>
    <row r="1048274" ht="12.75"/>
    <row r="1048275" ht="12.75"/>
    <row r="1048276" ht="12.75"/>
    <row r="1048277" ht="12.75"/>
    <row r="1048278" ht="12.75"/>
    <row r="1048279" ht="12.75"/>
    <row r="1048280" ht="12.75"/>
    <row r="1048281" ht="12.75"/>
    <row r="1048282" ht="12.75"/>
    <row r="1048283" ht="12.75"/>
    <row r="1048284" ht="12.75"/>
    <row r="1048285" ht="12.75"/>
    <row r="1048286" ht="12.75"/>
    <row r="1048287" ht="12.75"/>
    <row r="1048288" ht="12.75"/>
    <row r="1048289" ht="12.75"/>
    <row r="1048290" ht="12.75"/>
    <row r="1048291" ht="12.75"/>
    <row r="1048292" ht="12.75"/>
    <row r="1048293" ht="12.75"/>
    <row r="1048294" ht="12.75"/>
    <row r="1048295" ht="12.75"/>
    <row r="1048296" ht="12.75"/>
    <row r="1048297" ht="12.75"/>
    <row r="1048298" ht="12.75"/>
    <row r="1048299" ht="12.75"/>
    <row r="1048300" ht="12.75"/>
    <row r="1048301" ht="12.75"/>
    <row r="1048302" ht="12.75"/>
    <row r="1048303" ht="12.75"/>
    <row r="1048304" ht="12.75"/>
    <row r="1048305" ht="12.75"/>
    <row r="1048306" ht="12.75"/>
    <row r="1048307" ht="12.75"/>
    <row r="1048308" ht="12.75"/>
    <row r="1048309" ht="12.75"/>
    <row r="1048310" ht="12.75"/>
    <row r="1048311" ht="12.75"/>
    <row r="1048312" ht="12.75"/>
    <row r="1048313" ht="12.75"/>
    <row r="1048314" ht="12.75"/>
    <row r="1048315" ht="12.75"/>
    <row r="1048316" ht="12.75"/>
    <row r="1048317" ht="12.75"/>
    <row r="1048318" ht="12.75"/>
    <row r="1048319" ht="12.75"/>
    <row r="1048320" ht="12.75"/>
    <row r="1048321" ht="12.75"/>
    <row r="1048322" ht="12.75"/>
    <row r="1048323" ht="12.75"/>
    <row r="1048324" ht="12.75"/>
    <row r="1048325" ht="12.75"/>
    <row r="1048326" ht="12.75"/>
    <row r="1048327" ht="12.75"/>
    <row r="1048328" ht="12.75"/>
    <row r="1048329" ht="12.75"/>
    <row r="1048330" ht="12.75"/>
    <row r="1048331" ht="12.75"/>
    <row r="1048332" ht="12.75"/>
    <row r="1048333" ht="12.75"/>
    <row r="1048334" ht="12.75"/>
    <row r="1048335" ht="12.75"/>
    <row r="1048336" ht="12.75"/>
    <row r="1048337" ht="12.75"/>
    <row r="1048338" ht="12.75"/>
    <row r="1048339" ht="12.75"/>
    <row r="1048340" ht="12.75"/>
    <row r="1048341" ht="12.75"/>
    <row r="1048342" ht="12.75"/>
    <row r="1048343" ht="12.75"/>
    <row r="1048344" ht="12.75"/>
    <row r="1048345" ht="12.75"/>
    <row r="1048346" ht="12.75"/>
    <row r="1048347" ht="12.75"/>
    <row r="1048348" ht="12.75"/>
    <row r="1048349" ht="12.75"/>
    <row r="1048350" ht="12.75"/>
    <row r="1048351" ht="12.75"/>
    <row r="1048352" ht="12.75"/>
    <row r="1048353" ht="12.75"/>
    <row r="1048354" ht="12.75"/>
    <row r="1048355" ht="12.75"/>
    <row r="1048356" ht="12.75"/>
    <row r="1048357" ht="12.75"/>
    <row r="1048358" ht="12.75"/>
    <row r="1048359" ht="12.75"/>
    <row r="1048360" ht="12.75"/>
    <row r="1048361" ht="12.75"/>
    <row r="1048362" ht="12.75"/>
    <row r="1048363" ht="12.75"/>
    <row r="1048364" ht="12.75"/>
    <row r="1048365" ht="12.75"/>
    <row r="1048366" ht="12.75"/>
    <row r="1048367" ht="12.75"/>
    <row r="1048368" ht="12.75"/>
    <row r="1048369" ht="12.75"/>
    <row r="1048370" ht="12.75"/>
    <row r="1048371" ht="12.75"/>
    <row r="1048372" ht="12.75"/>
    <row r="1048373" ht="12.75"/>
    <row r="1048374" ht="12.75"/>
    <row r="1048375" ht="12.75"/>
    <row r="1048376" ht="12.75"/>
    <row r="1048377" ht="12.75"/>
    <row r="1048378" ht="12.75"/>
    <row r="1048379" ht="12.75"/>
    <row r="1048380" ht="12.75"/>
    <row r="1048381" ht="12.75"/>
    <row r="1048382" ht="12.75"/>
    <row r="1048383" ht="12.75"/>
    <row r="1048384" ht="12.75"/>
    <row r="1048385" ht="12.75"/>
    <row r="1048386" ht="12.75"/>
    <row r="1048387" ht="12.75"/>
    <row r="1048388" ht="12.75"/>
    <row r="1048389" ht="12.75"/>
    <row r="1048390" ht="12.75"/>
    <row r="1048391" ht="12.75"/>
    <row r="1048392" ht="12.75"/>
    <row r="1048393" ht="12.75"/>
    <row r="1048394" ht="12.75"/>
    <row r="1048395" ht="12.75"/>
    <row r="1048396" ht="12.75"/>
    <row r="1048397" ht="12.75"/>
    <row r="1048398" ht="12.75"/>
    <row r="1048399" ht="12.75"/>
    <row r="1048400" ht="12.75"/>
    <row r="1048401" ht="12.75"/>
    <row r="1048402" ht="12.75"/>
    <row r="1048403" ht="12.75"/>
    <row r="1048404" ht="12.75"/>
    <row r="1048405" ht="12.75"/>
    <row r="1048406" ht="12.75"/>
    <row r="1048407" ht="12.75"/>
    <row r="1048408" ht="12.75"/>
    <row r="1048409" ht="12.75"/>
    <row r="1048410" ht="12.75"/>
    <row r="1048411" ht="12.75"/>
    <row r="1048412" ht="12.75"/>
    <row r="1048413" ht="12.75"/>
    <row r="1048414" ht="12.75"/>
    <row r="1048415" ht="12.75"/>
    <row r="1048416" ht="12.75"/>
    <row r="1048417" ht="12.75"/>
    <row r="1048418" ht="12.75"/>
    <row r="1048419" ht="12.75"/>
    <row r="1048420" ht="12.75"/>
    <row r="1048421" ht="12.75"/>
    <row r="1048422" ht="12.75"/>
    <row r="1048423" ht="12.75"/>
    <row r="1048424" ht="12.75"/>
    <row r="1048425" ht="12.75"/>
    <row r="1048426" ht="12.75"/>
    <row r="1048427" ht="12.75"/>
    <row r="1048428" ht="12.75"/>
    <row r="1048429" ht="12.75"/>
    <row r="1048430" ht="12.75"/>
    <row r="1048431" ht="12.75"/>
    <row r="1048432" ht="12.75"/>
    <row r="1048433" ht="12.75"/>
    <row r="1048434" ht="12.75"/>
    <row r="1048435" ht="12.75"/>
    <row r="1048436" ht="12.75"/>
    <row r="1048437" ht="12.75"/>
    <row r="1048438" ht="12.75"/>
    <row r="1048439" ht="12.75"/>
    <row r="1048440" ht="12.75"/>
    <row r="1048441" ht="12.75"/>
    <row r="1048442" ht="12.75"/>
    <row r="1048443" ht="12.75"/>
    <row r="1048444" ht="12.75"/>
    <row r="1048445" ht="12.75"/>
    <row r="1048446" ht="12.75"/>
    <row r="1048447" ht="12.75"/>
    <row r="1048448" ht="12.75"/>
    <row r="1048449" ht="12.75"/>
    <row r="1048450" ht="12.75"/>
    <row r="1048451" ht="12.75"/>
    <row r="1048452" ht="12.75"/>
    <row r="1048453" ht="12.75"/>
    <row r="1048454" ht="12.75"/>
    <row r="1048455" ht="12.75"/>
    <row r="1048456" ht="12.75"/>
    <row r="1048457" ht="12.75"/>
    <row r="1048458" ht="12.75"/>
    <row r="1048459" ht="12.75"/>
    <row r="1048460" ht="12.75"/>
    <row r="1048461" ht="12.75"/>
    <row r="1048462" ht="12.75"/>
    <row r="1048463" ht="12.75"/>
    <row r="1048464" ht="12.75"/>
    <row r="1048465" ht="12.75"/>
    <row r="1048466" ht="12.75"/>
    <row r="1048467" ht="12.75"/>
    <row r="1048468" ht="12.75"/>
    <row r="1048469" ht="12.75"/>
    <row r="1048470" ht="12.75"/>
    <row r="1048471" ht="12.75"/>
    <row r="1048472" ht="12.75"/>
    <row r="1048473" ht="12.75"/>
    <row r="1048474" ht="12.75"/>
    <row r="1048475" ht="12.75"/>
    <row r="1048476" ht="12.75"/>
    <row r="1048477" ht="12.75"/>
    <row r="1048478" ht="12.75"/>
    <row r="1048479" ht="12.75"/>
    <row r="1048480" ht="12.75"/>
    <row r="1048481" ht="12.75"/>
    <row r="1048482" ht="12.75"/>
    <row r="1048483" ht="12.75"/>
    <row r="1048484" ht="12.75"/>
    <row r="1048485" ht="12.75"/>
    <row r="1048486" ht="12.75"/>
    <row r="1048487" ht="12.75"/>
    <row r="1048488" ht="12.75"/>
    <row r="1048489" ht="12.75"/>
    <row r="1048490" ht="12.75"/>
    <row r="1048491" ht="12.75"/>
    <row r="1048492" ht="12.75"/>
    <row r="1048493" ht="12.75"/>
    <row r="1048494" ht="12.75"/>
    <row r="1048495" ht="12.75"/>
    <row r="1048496" ht="12.75"/>
    <row r="1048497" ht="12.75"/>
    <row r="1048498" ht="12.75"/>
    <row r="1048499" ht="12.75"/>
    <row r="1048500" ht="12.75"/>
    <row r="1048501" ht="12.75"/>
    <row r="1048502" ht="12.75"/>
    <row r="1048503" ht="12.75"/>
    <row r="1048504" ht="12.75"/>
    <row r="1048505" ht="12.75"/>
    <row r="1048506" ht="12.75"/>
    <row r="1048507" ht="12.75"/>
    <row r="1048508" ht="12.75"/>
    <row r="1048509" ht="12.75"/>
    <row r="1048510" ht="12.75"/>
    <row r="1048511" ht="12.75"/>
    <row r="1048512" ht="12.75"/>
    <row r="1048513" ht="12.75"/>
    <row r="1048514" ht="12.75"/>
    <row r="1048515" ht="12.75"/>
    <row r="1048516" ht="12.75"/>
    <row r="1048517" ht="12.75"/>
    <row r="1048518" ht="12.75"/>
    <row r="1048519" ht="12.75"/>
    <row r="1048520" ht="12.75"/>
    <row r="1048521" ht="12.75"/>
    <row r="1048522" ht="12.75"/>
    <row r="1048523" ht="12.75"/>
    <row r="1048524" ht="12.75"/>
    <row r="1048525" ht="12.75"/>
    <row r="1048526" ht="12.75"/>
    <row r="1048527" ht="12.75"/>
    <row r="1048528" ht="12.75"/>
    <row r="1048529" ht="12.75"/>
    <row r="1048530" ht="12.75"/>
    <row r="1048531" ht="12.75"/>
    <row r="1048532" ht="12.75"/>
    <row r="1048533" ht="12.75"/>
    <row r="1048534" ht="12.75"/>
    <row r="1048535" ht="12.75"/>
    <row r="1048536" ht="12.75"/>
    <row r="1048537" ht="12.75"/>
    <row r="1048538" ht="12.75"/>
    <row r="1048539" ht="12.75"/>
    <row r="1048540" ht="12.75"/>
    <row r="1048541" ht="12.75"/>
    <row r="1048542" ht="12.75"/>
    <row r="1048543" ht="12.75"/>
    <row r="1048544" ht="12.75"/>
    <row r="1048545" ht="12.75"/>
    <row r="1048546" ht="12.75"/>
    <row r="1048547" ht="12.75"/>
    <row r="1048548" ht="12.75"/>
    <row r="1048549" ht="12.75"/>
    <row r="1048550" ht="12.75"/>
    <row r="1048551" ht="12.75"/>
    <row r="1048552" ht="12.75"/>
    <row r="1048553" ht="12.75"/>
    <row r="1048554" ht="12.75"/>
    <row r="1048555" ht="12.75"/>
    <row r="1048556" ht="12.75"/>
    <row r="1048557" ht="12.75"/>
    <row r="1048558" ht="12.75"/>
    <row r="1048559" ht="12.75"/>
    <row r="1048560" ht="12.75"/>
    <row r="1048561" ht="12.75"/>
    <row r="1048562" ht="12.75"/>
    <row r="1048563" ht="12.75"/>
    <row r="1048564" ht="12.75"/>
    <row r="1048565" ht="12.75"/>
    <row r="1048566" ht="12.75"/>
    <row r="1048567" ht="12.75"/>
    <row r="1048568" ht="12.75"/>
    <row r="1048569" ht="12.75"/>
    <row r="1048570" ht="12.75"/>
    <row r="1048571" ht="12.75"/>
    <row r="1048572" ht="12.75"/>
    <row r="1048573" ht="12.75"/>
    <row r="1048574" ht="12.75"/>
  </sheetData>
  <mergeCells count="16">
    <mergeCell ref="A2:E2"/>
    <mergeCell ref="A3:E3"/>
    <mergeCell ref="A4:D4"/>
    <mergeCell ref="E4:E7"/>
    <mergeCell ref="A5:D5"/>
    <mergeCell ref="A6:D6"/>
    <mergeCell ref="A7:D7"/>
    <mergeCell ref="A14:C14"/>
    <mergeCell ref="A15:C15"/>
    <mergeCell ref="A16:E16"/>
    <mergeCell ref="A48:E48"/>
    <mergeCell ref="A8:E8"/>
    <mergeCell ref="A10:E10"/>
    <mergeCell ref="A11:E11"/>
    <mergeCell ref="A12:E12"/>
    <mergeCell ref="A13:E13"/>
  </mergeCells>
  <pageMargins left="0.78749999999999998" right="0.78749999999999998" top="0.88611111111111096" bottom="0.88611111111111096" header="0.511811023622047" footer="0.511811023622047"/>
  <pageSetup paperSize="9" scale="83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showGridLines="0" view="pageBreakPreview" topLeftCell="A27" zoomScale="65" zoomScaleNormal="85" zoomScalePageLayoutView="65" workbookViewId="0">
      <selection activeCell="J23" sqref="J23"/>
    </sheetView>
  </sheetViews>
  <sheetFormatPr defaultColWidth="8.7109375" defaultRowHeight="21" customHeight="1"/>
  <cols>
    <col min="1" max="1" width="2.42578125" style="8" customWidth="1"/>
    <col min="2" max="2" width="6" style="8" customWidth="1"/>
    <col min="3" max="4" width="21.7109375" style="8" customWidth="1"/>
    <col min="5" max="5" width="68.28515625" style="8" customWidth="1"/>
    <col min="6" max="6" width="7.85546875" style="8" customWidth="1"/>
    <col min="7" max="7" width="13.28515625" style="8" customWidth="1"/>
    <col min="8" max="8" width="19.28515625" style="8" customWidth="1"/>
    <col min="9" max="10" width="8.140625" style="8" customWidth="1"/>
    <col min="11" max="1025" width="8.28515625" customWidth="1"/>
  </cols>
  <sheetData>
    <row r="1" spans="2:10" ht="6.75" customHeight="1"/>
    <row r="2" spans="2:10" ht="21" customHeight="1">
      <c r="B2" s="273" t="s">
        <v>547</v>
      </c>
      <c r="C2" s="274"/>
      <c r="D2" s="274"/>
      <c r="E2" s="274"/>
      <c r="F2" s="274"/>
      <c r="G2" s="274"/>
      <c r="H2" s="275"/>
    </row>
    <row r="3" spans="2:10" ht="6.75" customHeight="1">
      <c r="B3" s="272"/>
      <c r="C3" s="272"/>
      <c r="D3" s="272"/>
      <c r="E3" s="272"/>
      <c r="F3" s="272"/>
      <c r="G3" s="272"/>
      <c r="H3" s="272"/>
    </row>
    <row r="4" spans="2:10" ht="17.25" customHeight="1">
      <c r="B4" s="280" t="s">
        <v>548</v>
      </c>
      <c r="C4" s="280"/>
      <c r="D4" s="280"/>
      <c r="E4" s="280"/>
      <c r="F4" s="280"/>
      <c r="G4" s="281" t="s">
        <v>549</v>
      </c>
      <c r="H4" s="281"/>
    </row>
    <row r="5" spans="2:10" ht="17.25" customHeight="1">
      <c r="B5" s="280" t="s">
        <v>550</v>
      </c>
      <c r="C5" s="280"/>
      <c r="D5" s="280"/>
      <c r="E5" s="280"/>
      <c r="F5" s="280"/>
      <c r="G5" s="281"/>
      <c r="H5" s="281"/>
    </row>
    <row r="6" spans="2:10" ht="17.25" customHeight="1">
      <c r="B6" s="280" t="s">
        <v>551</v>
      </c>
      <c r="C6" s="280"/>
      <c r="D6" s="280"/>
      <c r="E6" s="280"/>
      <c r="F6" s="280"/>
      <c r="G6" s="281"/>
      <c r="H6" s="281"/>
    </row>
    <row r="7" spans="2:10" ht="17.25" customHeight="1">
      <c r="B7" s="280" t="s">
        <v>552</v>
      </c>
      <c r="C7" s="280"/>
      <c r="D7" s="280"/>
      <c r="E7" s="280"/>
      <c r="F7" s="280"/>
      <c r="G7" s="281"/>
      <c r="H7" s="281"/>
    </row>
    <row r="8" spans="2:10" ht="6.75" customHeight="1">
      <c r="B8" s="272"/>
      <c r="C8" s="272"/>
      <c r="D8" s="272"/>
      <c r="E8" s="272"/>
      <c r="F8" s="272"/>
      <c r="G8" s="272"/>
      <c r="H8" s="272"/>
    </row>
    <row r="9" spans="2:10" ht="21" customHeight="1">
      <c r="B9" s="273" t="s">
        <v>553</v>
      </c>
      <c r="C9" s="274"/>
      <c r="D9" s="274"/>
      <c r="E9" s="274"/>
      <c r="F9" s="274"/>
      <c r="G9" s="274"/>
      <c r="H9" s="275"/>
    </row>
    <row r="10" spans="2:10" ht="6.75" customHeight="1">
      <c r="B10" s="9"/>
      <c r="C10" s="9"/>
      <c r="D10" s="9"/>
      <c r="E10" s="9"/>
      <c r="F10" s="9"/>
      <c r="G10" s="9"/>
    </row>
    <row r="11" spans="2:10" ht="30" customHeight="1">
      <c r="B11" s="276" t="s">
        <v>554</v>
      </c>
      <c r="C11" s="277"/>
      <c r="D11" s="266">
        <f>'A-XVI_P GLOBAL_SEM DES'!H30</f>
        <v>0</v>
      </c>
      <c r="E11" s="267"/>
      <c r="F11" s="278"/>
      <c r="G11" s="278"/>
      <c r="H11" s="279"/>
    </row>
    <row r="12" spans="2:10" ht="6.75" customHeight="1">
      <c r="B12" s="9"/>
      <c r="C12" s="9"/>
      <c r="D12" s="9"/>
      <c r="E12" s="9"/>
      <c r="F12" s="9"/>
      <c r="G12" s="9"/>
    </row>
    <row r="13" spans="2:10" ht="21" customHeight="1">
      <c r="B13" s="258" t="str">
        <f>'[1]Base - Uniformes e EPIs'!$B$17</f>
        <v>Item</v>
      </c>
      <c r="C13" s="258" t="str">
        <f>'[1]Base - Uniformes e EPIs'!$C$17</f>
        <v>Código</v>
      </c>
      <c r="D13" s="258" t="str">
        <f>'[1]Base - Uniformes e EPIs'!$D$17</f>
        <v>Banco</v>
      </c>
      <c r="E13" s="258" t="s">
        <v>2</v>
      </c>
      <c r="F13" s="258" t="s">
        <v>3</v>
      </c>
      <c r="G13" s="258" t="s">
        <v>90</v>
      </c>
      <c r="H13" s="258" t="s">
        <v>555</v>
      </c>
    </row>
    <row r="14" spans="2:10" ht="42" customHeight="1">
      <c r="B14" s="259" t="s">
        <v>10</v>
      </c>
      <c r="C14" s="259" t="s">
        <v>11</v>
      </c>
      <c r="D14" s="260" t="s">
        <v>12</v>
      </c>
      <c r="E14" s="261" t="s">
        <v>13</v>
      </c>
      <c r="F14" s="260" t="s">
        <v>14</v>
      </c>
      <c r="G14" s="262">
        <v>28.67</v>
      </c>
      <c r="H14" s="262">
        <f>(1-$D$11)*G14</f>
        <v>28.67</v>
      </c>
      <c r="J14" s="11"/>
    </row>
    <row r="15" spans="2:10" ht="42" customHeight="1">
      <c r="B15" s="259" t="s">
        <v>15</v>
      </c>
      <c r="C15" s="259" t="s">
        <v>11</v>
      </c>
      <c r="D15" s="260" t="s">
        <v>12</v>
      </c>
      <c r="E15" s="261" t="s">
        <v>16</v>
      </c>
      <c r="F15" s="260" t="s">
        <v>14</v>
      </c>
      <c r="G15" s="262">
        <v>43.17</v>
      </c>
      <c r="H15" s="262">
        <f>(1-$D$11)*G15</f>
        <v>43.17</v>
      </c>
      <c r="J15" s="11"/>
    </row>
    <row r="16" spans="2:10" ht="42" customHeight="1">
      <c r="B16" s="259" t="s">
        <v>17</v>
      </c>
      <c r="C16" s="259" t="s">
        <v>11</v>
      </c>
      <c r="D16" s="260" t="s">
        <v>12</v>
      </c>
      <c r="E16" s="261" t="s">
        <v>18</v>
      </c>
      <c r="F16" s="260" t="s">
        <v>14</v>
      </c>
      <c r="G16" s="262">
        <v>54.83</v>
      </c>
      <c r="H16" s="262">
        <f>(1-$D$11)*G16</f>
        <v>54.83</v>
      </c>
      <c r="J16" s="11"/>
    </row>
    <row r="17" spans="2:10" ht="42" customHeight="1">
      <c r="B17" s="259" t="s">
        <v>19</v>
      </c>
      <c r="C17" s="259" t="s">
        <v>11</v>
      </c>
      <c r="D17" s="260" t="s">
        <v>12</v>
      </c>
      <c r="E17" s="261" t="s">
        <v>20</v>
      </c>
      <c r="F17" s="260" t="s">
        <v>14</v>
      </c>
      <c r="G17" s="262">
        <v>64.17</v>
      </c>
      <c r="H17" s="262">
        <f>(1-$D$11)*G17</f>
        <v>64.17</v>
      </c>
      <c r="J17" s="11"/>
    </row>
    <row r="18" spans="2:10" ht="42" customHeight="1">
      <c r="B18" s="259" t="s">
        <v>21</v>
      </c>
      <c r="C18" s="259" t="s">
        <v>11</v>
      </c>
      <c r="D18" s="260" t="s">
        <v>12</v>
      </c>
      <c r="E18" s="261" t="s">
        <v>22</v>
      </c>
      <c r="F18" s="260" t="s">
        <v>14</v>
      </c>
      <c r="G18" s="262">
        <v>30</v>
      </c>
      <c r="H18" s="262">
        <f>(1-$D$11)*G18</f>
        <v>30</v>
      </c>
      <c r="J18" s="11"/>
    </row>
    <row r="19" spans="2:10" ht="42" customHeight="1">
      <c r="B19" s="259" t="s">
        <v>23</v>
      </c>
      <c r="C19" s="259" t="s">
        <v>11</v>
      </c>
      <c r="D19" s="260" t="s">
        <v>12</v>
      </c>
      <c r="E19" s="261" t="s">
        <v>24</v>
      </c>
      <c r="F19" s="260" t="s">
        <v>14</v>
      </c>
      <c r="G19" s="262">
        <v>39.33</v>
      </c>
      <c r="H19" s="262">
        <f>(1-$D$11)*G19</f>
        <v>39.33</v>
      </c>
      <c r="J19" s="11"/>
    </row>
    <row r="20" spans="2:10" ht="42" customHeight="1">
      <c r="B20" s="259" t="s">
        <v>25</v>
      </c>
      <c r="C20" s="259" t="s">
        <v>11</v>
      </c>
      <c r="D20" s="260" t="s">
        <v>12</v>
      </c>
      <c r="E20" s="261" t="s">
        <v>26</v>
      </c>
      <c r="F20" s="260" t="s">
        <v>14</v>
      </c>
      <c r="G20" s="262">
        <v>48.5</v>
      </c>
      <c r="H20" s="262">
        <f>(1-$D$11)*G20</f>
        <v>48.5</v>
      </c>
      <c r="J20" s="11"/>
    </row>
    <row r="21" spans="2:10" ht="42" customHeight="1">
      <c r="B21" s="259" t="s">
        <v>27</v>
      </c>
      <c r="C21" s="259" t="s">
        <v>11</v>
      </c>
      <c r="D21" s="260" t="s">
        <v>12</v>
      </c>
      <c r="E21" s="261" t="s">
        <v>28</v>
      </c>
      <c r="F21" s="260" t="s">
        <v>14</v>
      </c>
      <c r="G21" s="262">
        <v>62.17</v>
      </c>
      <c r="H21" s="262">
        <f>(1-$D$11)*G21</f>
        <v>62.17</v>
      </c>
      <c r="J21" s="11"/>
    </row>
    <row r="22" spans="2:10" ht="42" customHeight="1">
      <c r="B22" s="259" t="s">
        <v>29</v>
      </c>
      <c r="C22" s="259" t="s">
        <v>11</v>
      </c>
      <c r="D22" s="260" t="s">
        <v>12</v>
      </c>
      <c r="E22" s="261" t="s">
        <v>30</v>
      </c>
      <c r="F22" s="260" t="s">
        <v>14</v>
      </c>
      <c r="G22" s="262">
        <v>71.67</v>
      </c>
      <c r="H22" s="262">
        <f>(1-$D$11)*G22</f>
        <v>71.67</v>
      </c>
      <c r="J22" s="11"/>
    </row>
    <row r="23" spans="2:10" ht="42" customHeight="1">
      <c r="B23" s="259" t="s">
        <v>31</v>
      </c>
      <c r="C23" s="259" t="s">
        <v>11</v>
      </c>
      <c r="D23" s="260" t="s">
        <v>12</v>
      </c>
      <c r="E23" s="261" t="s">
        <v>32</v>
      </c>
      <c r="F23" s="260" t="s">
        <v>14</v>
      </c>
      <c r="G23" s="262">
        <v>100.17</v>
      </c>
      <c r="H23" s="262">
        <f>(1-$D$11)*G23</f>
        <v>100.17</v>
      </c>
      <c r="J23" s="11"/>
    </row>
    <row r="24" spans="2:10" ht="42" customHeight="1">
      <c r="B24" s="259" t="s">
        <v>33</v>
      </c>
      <c r="C24" s="259" t="s">
        <v>556</v>
      </c>
      <c r="D24" s="263" t="s">
        <v>34</v>
      </c>
      <c r="E24" s="261" t="s">
        <v>36</v>
      </c>
      <c r="F24" s="260" t="s">
        <v>14</v>
      </c>
      <c r="G24" s="262">
        <v>27.52</v>
      </c>
      <c r="H24" s="262">
        <f>(1-$D$11)*G24</f>
        <v>27.52</v>
      </c>
      <c r="J24" s="11"/>
    </row>
    <row r="25" spans="2:10" ht="42" customHeight="1">
      <c r="B25" s="259" t="s">
        <v>557</v>
      </c>
      <c r="C25" s="259" t="s">
        <v>558</v>
      </c>
      <c r="D25" s="263" t="s">
        <v>559</v>
      </c>
      <c r="E25" s="264" t="s">
        <v>560</v>
      </c>
      <c r="F25" s="260" t="s">
        <v>561</v>
      </c>
      <c r="G25" s="262">
        <v>101.73</v>
      </c>
      <c r="H25" s="262">
        <f>(1-$D$11)*G25</f>
        <v>101.73</v>
      </c>
      <c r="J25" s="11"/>
    </row>
    <row r="26" spans="2:10" ht="42" customHeight="1">
      <c r="B26" s="259" t="s">
        <v>562</v>
      </c>
      <c r="C26" s="259" t="s">
        <v>563</v>
      </c>
      <c r="D26" s="263" t="s">
        <v>559</v>
      </c>
      <c r="E26" s="264" t="s">
        <v>564</v>
      </c>
      <c r="F26" s="260" t="s">
        <v>14</v>
      </c>
      <c r="G26" s="265">
        <v>5.79</v>
      </c>
      <c r="H26" s="262">
        <f t="shared" ref="H26:H33" si="0">(1-$D$11)*G26</f>
        <v>5.79</v>
      </c>
      <c r="J26" s="11"/>
    </row>
    <row r="27" spans="2:10" ht="42" customHeight="1">
      <c r="B27" s="259" t="s">
        <v>565</v>
      </c>
      <c r="C27" s="259" t="s">
        <v>566</v>
      </c>
      <c r="D27" s="263" t="s">
        <v>559</v>
      </c>
      <c r="E27" s="264" t="s">
        <v>567</v>
      </c>
      <c r="F27" s="260" t="s">
        <v>568</v>
      </c>
      <c r="G27" s="265">
        <v>4.9400000000000004</v>
      </c>
      <c r="H27" s="262">
        <f t="shared" si="0"/>
        <v>4.9400000000000004</v>
      </c>
      <c r="J27" s="11"/>
    </row>
    <row r="28" spans="2:10" ht="42" customHeight="1">
      <c r="B28" s="259" t="s">
        <v>569</v>
      </c>
      <c r="C28" s="259" t="s">
        <v>570</v>
      </c>
      <c r="D28" s="263" t="s">
        <v>559</v>
      </c>
      <c r="E28" s="264" t="s">
        <v>571</v>
      </c>
      <c r="F28" s="260" t="s">
        <v>568</v>
      </c>
      <c r="G28" s="265">
        <v>15.51</v>
      </c>
      <c r="H28" s="262">
        <f t="shared" si="0"/>
        <v>15.51</v>
      </c>
      <c r="J28" s="11"/>
    </row>
    <row r="29" spans="2:10" ht="42" customHeight="1">
      <c r="B29" s="259" t="s">
        <v>572</v>
      </c>
      <c r="C29" s="259" t="s">
        <v>11</v>
      </c>
      <c r="D29" s="263" t="s">
        <v>12</v>
      </c>
      <c r="E29" s="264" t="s">
        <v>573</v>
      </c>
      <c r="F29" s="260" t="s">
        <v>14</v>
      </c>
      <c r="G29" s="265">
        <v>18.329999999999998</v>
      </c>
      <c r="H29" s="262">
        <f t="shared" si="0"/>
        <v>18.329999999999998</v>
      </c>
      <c r="J29" s="11"/>
    </row>
    <row r="30" spans="2:10" ht="42" customHeight="1">
      <c r="B30" s="259" t="s">
        <v>574</v>
      </c>
      <c r="C30" s="259" t="s">
        <v>575</v>
      </c>
      <c r="D30" s="263" t="s">
        <v>576</v>
      </c>
      <c r="E30" s="264" t="s">
        <v>577</v>
      </c>
      <c r="F30" s="260" t="s">
        <v>14</v>
      </c>
      <c r="G30" s="265">
        <v>68.87</v>
      </c>
      <c r="H30" s="262">
        <f t="shared" si="0"/>
        <v>68.87</v>
      </c>
      <c r="J30" s="11"/>
    </row>
    <row r="31" spans="2:10" ht="42" customHeight="1">
      <c r="B31" s="259" t="s">
        <v>578</v>
      </c>
      <c r="C31" s="259" t="s">
        <v>579</v>
      </c>
      <c r="D31" s="263" t="s">
        <v>580</v>
      </c>
      <c r="E31" s="261" t="s">
        <v>581</v>
      </c>
      <c r="F31" s="260" t="s">
        <v>14</v>
      </c>
      <c r="G31" s="265">
        <v>107.69</v>
      </c>
      <c r="H31" s="262">
        <f t="shared" si="0"/>
        <v>107.69</v>
      </c>
      <c r="J31" s="11"/>
    </row>
    <row r="32" spans="2:10" ht="42" customHeight="1">
      <c r="B32" s="259" t="s">
        <v>582</v>
      </c>
      <c r="C32" s="259" t="s">
        <v>583</v>
      </c>
      <c r="D32" s="263" t="s">
        <v>584</v>
      </c>
      <c r="E32" s="261" t="s">
        <v>585</v>
      </c>
      <c r="F32" s="260" t="s">
        <v>14</v>
      </c>
      <c r="G32" s="262">
        <v>149.93</v>
      </c>
      <c r="H32" s="262">
        <f t="shared" si="0"/>
        <v>149.93</v>
      </c>
      <c r="J32" s="11"/>
    </row>
    <row r="33" spans="2:10" ht="42" customHeight="1">
      <c r="B33" s="259" t="s">
        <v>586</v>
      </c>
      <c r="C33" s="259" t="s">
        <v>587</v>
      </c>
      <c r="D33" s="263" t="s">
        <v>584</v>
      </c>
      <c r="E33" s="261" t="s">
        <v>588</v>
      </c>
      <c r="F33" s="260" t="s">
        <v>14</v>
      </c>
      <c r="G33" s="262">
        <v>167.94</v>
      </c>
      <c r="H33" s="262">
        <f t="shared" si="0"/>
        <v>167.94</v>
      </c>
      <c r="J33" s="11"/>
    </row>
    <row r="34" spans="2:10" ht="6.75" customHeight="1">
      <c r="B34" s="46"/>
      <c r="C34" s="2"/>
      <c r="D34" s="2"/>
      <c r="F34" s="2"/>
      <c r="G34" s="11"/>
    </row>
    <row r="35" spans="2:10" ht="21" customHeight="1">
      <c r="B35" s="268"/>
      <c r="C35" s="269"/>
      <c r="D35" s="269"/>
      <c r="E35" s="269"/>
      <c r="F35" s="269"/>
      <c r="G35" s="269"/>
      <c r="H35" s="270"/>
    </row>
    <row r="36" spans="2:10" ht="90.75" customHeight="1">
      <c r="B36" s="271" t="s">
        <v>589</v>
      </c>
      <c r="C36" s="271"/>
      <c r="D36" s="271"/>
      <c r="E36" s="271"/>
      <c r="F36" s="271"/>
      <c r="G36" s="271"/>
      <c r="H36" s="271"/>
    </row>
    <row r="37" spans="2:10" ht="21" customHeight="1">
      <c r="C37" s="40"/>
      <c r="D37" s="2"/>
    </row>
  </sheetData>
  <mergeCells count="13">
    <mergeCell ref="B2:H2"/>
    <mergeCell ref="B3:H3"/>
    <mergeCell ref="B4:F4"/>
    <mergeCell ref="G4:H7"/>
    <mergeCell ref="B5:F5"/>
    <mergeCell ref="B6:F6"/>
    <mergeCell ref="B7:F7"/>
    <mergeCell ref="B35:H35"/>
    <mergeCell ref="B36:H36"/>
    <mergeCell ref="B8:H8"/>
    <mergeCell ref="B9:H9"/>
    <mergeCell ref="B11:C11"/>
    <mergeCell ref="F11:H11"/>
  </mergeCells>
  <pageMargins left="0.78749999999999998" right="0.78749999999999998" top="0.88611111111111096" bottom="0.88611111111111096" header="0.511811023622047" footer="0.511811023622047"/>
  <pageSetup paperSize="9" scale="61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134</cp:revision>
  <dcterms:created xsi:type="dcterms:W3CDTF">2025-11-27T16:51:00Z</dcterms:created>
  <dcterms:modified xsi:type="dcterms:W3CDTF">2026-04-22T18:33:47Z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ProgId">
    <vt:lpwstr>Excel.Sheet</vt:lpwstr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